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BPU_DQE vFINAL (Lot 3)" sheetId="1" state="visible" r:id="rId4"/>
    <sheet name="Guide d'utilisation" sheetId="2" state="visible" r:id="rId5"/>
  </sheets>
  <definedNames>
    <definedName name="_xlnm._FilterDatabase" localSheetId="0" hidden="1">'BPU_DQE vFINAL (Lot 3)'!$A$1:$ALS$52</definedName>
    <definedName name="_Toc89604726" localSheetId="0">'BPU_DQE vFINAL (Lot 3)'!#REF!</definedName>
    <definedName name="_xlnm.Print_Area" localSheetId="0">'BPU_DQE vFINAL (Lot 3)'!$A$1:$AA$52</definedName>
  </definedNames>
  <calcPr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<sst xmlns="http://schemas.openxmlformats.org/spreadsheetml/2006/main" count="89" uniqueCount="89">
  <si>
    <t xml:space="preserve">BORDEREAU DE PRIX UNITAIRE ET DETAIL QUANTITATIF ESTIMATIF</t>
  </si>
  <si>
    <t xml:space="preserve">Nom du candidat</t>
  </si>
  <si>
    <t>Marché</t>
  </si>
  <si>
    <r>
      <t xml:space="preserve">MARCHE D’ASSISTANCE À MAITRISE D’OUVRAGE DE SYSTEMES D’INFORMATION DE LA DNID ET PRESTATIONS D’ENCHERES </t>
    </r>
    <r>
      <rPr>
        <b/>
        <sz val="20"/>
        <color theme="3"/>
        <rFont val="Calibri Light"/>
      </rPr>
      <t xml:space="preserve">- Lot 3</t>
    </r>
  </si>
  <si>
    <t>Consignes</t>
  </si>
  <si>
    <t xml:space="preserve">L’attention du candidat est attirée sur le fait que toutes les cases grisées et encadrées de rouge du BPU doivent être impérativement renseignées sous peine d’irrecevabilité de l’offre </t>
  </si>
  <si>
    <t xml:space="preserve">Type de
 prestation</t>
  </si>
  <si>
    <t xml:space="preserve">Référence
des unités d'œuvre</t>
  </si>
  <si>
    <t xml:space="preserve">Désignation des Unités d'Œuvre</t>
  </si>
  <si>
    <t xml:space="preserve">Année 1</t>
  </si>
  <si>
    <t xml:space="preserve">Année 2</t>
  </si>
  <si>
    <t xml:space="preserve">Année 3</t>
  </si>
  <si>
    <t xml:space="preserve">Année 4</t>
  </si>
  <si>
    <t>Unité</t>
  </si>
  <si>
    <r>
      <t xml:space="preserve">Coût </t>
    </r>
    <r>
      <rPr>
        <b/>
        <i/>
        <sz val="9"/>
        <color indexed="65"/>
        <rFont val="Calibri"/>
      </rPr>
      <t>(HT)</t>
    </r>
  </si>
  <si>
    <t>TVA</t>
  </si>
  <si>
    <r>
      <t xml:space="preserve">Coût </t>
    </r>
    <r>
      <rPr>
        <b/>
        <i/>
        <sz val="9"/>
        <color indexed="65"/>
        <rFont val="Calibri"/>
      </rPr>
      <t>(TTC)</t>
    </r>
  </si>
  <si>
    <r>
      <t xml:space="preserve">Coût sur 4 ans </t>
    </r>
    <r>
      <rPr>
        <b/>
        <i/>
        <sz val="9"/>
        <color indexed="65"/>
        <rFont val="Calibri"/>
      </rPr>
      <t>(HT)</t>
    </r>
  </si>
  <si>
    <r>
      <t xml:space="preserve">Coût sur 4 ans </t>
    </r>
    <r>
      <rPr>
        <b/>
        <i/>
        <sz val="9"/>
        <color indexed="65"/>
        <rFont val="Calibri"/>
      </rPr>
      <t>(TTC)</t>
    </r>
  </si>
  <si>
    <t>Initialisation</t>
  </si>
  <si>
    <t>UO1_INIT</t>
  </si>
  <si>
    <t xml:space="preserve">Forfait Initialisation entrante (unique)</t>
  </si>
  <si>
    <t xml:space="preserve">Forfaitaire (€)</t>
  </si>
  <si>
    <t>Pilotage</t>
  </si>
  <si>
    <t>UO2.1_PILO</t>
  </si>
  <si>
    <t xml:space="preserve">Pilotage, suivi prestation</t>
  </si>
  <si>
    <t xml:space="preserve">Mise en ligne du catalogue</t>
  </si>
  <si>
    <t>UO3.1_MISE_RECUP_200</t>
  </si>
  <si>
    <t xml:space="preserve">Mise en ligne du catalogue de la vente exceptionnelle - Récupération de données – moins de 200 lots </t>
  </si>
  <si>
    <t xml:space="preserve">Coût unitaire (€)</t>
  </si>
  <si>
    <t>UO3.2_MISE_SAISIE_200</t>
  </si>
  <si>
    <t xml:space="preserve">Mise en ligne du catalogue de la vente exceptionnelle - Saisie – moins de 200 lots</t>
  </si>
  <si>
    <t>UO3.3_MISE_RECUP_200_400</t>
  </si>
  <si>
    <t xml:space="preserve">Mise en ligne du catalogue de la vente exceptionnelle - Récupération de données –200 à moins de 400 lots</t>
  </si>
  <si>
    <t>UO3.4_MISE_SAISIE_200_400</t>
  </si>
  <si>
    <t xml:space="preserve">Mise en ligne du catalogue de la vente exceptionnelle - Saisie – 200 à moins de 400 lots</t>
  </si>
  <si>
    <t>UO3.5_MISE_RECUP_400</t>
  </si>
  <si>
    <t xml:space="preserve">Mise en ligne du catalogue de la vente exceptionnelle - Récupération de données – plus de 400 lots</t>
  </si>
  <si>
    <t>UO3.6_MISE_SAISIE_400</t>
  </si>
  <si>
    <t xml:space="preserve">Mise en ligne du catalogue de la vente exceptionnelle - Saisie – plus de 400 lots</t>
  </si>
  <si>
    <t xml:space="preserve">Service de gestion des ventes aux enchères à distance</t>
  </si>
  <si>
    <t>UO4.1_GEST_200</t>
  </si>
  <si>
    <t xml:space="preserve">Gestion des ventes aux enchères à distance - moins de 200 lots</t>
  </si>
  <si>
    <t>UO4.2_GEST_200_400</t>
  </si>
  <si>
    <t xml:space="preserve">Gestion des ventes aux enchères à distance - 200 à moins de 400 lots</t>
  </si>
  <si>
    <t>UO4.3_GEST_400</t>
  </si>
  <si>
    <t xml:space="preserve">Gestion des ventes aux enchères à distance - plus de 400 lots</t>
  </si>
  <si>
    <t xml:space="preserve">Mise à disposition d’un cyberclerc</t>
  </si>
  <si>
    <t xml:space="preserve">UO5.1_CYBE_TESTS_SANS FRAIS</t>
  </si>
  <si>
    <t xml:space="preserve">Mise à disposition d’un cyberclerc - Tests - 2 h sans frais de déplacement</t>
  </si>
  <si>
    <t xml:space="preserve">UO5.2_CYBE_TESTS_AVEC FRAIS</t>
  </si>
  <si>
    <t xml:space="preserve">Mise à disposition d’un cyberclerc - Tests - 2 h inclus frais de déplacement en France métropolitaine</t>
  </si>
  <si>
    <t xml:space="preserve">UO5.3_CYBE_ASSIST_SANS FRAIS</t>
  </si>
  <si>
    <t xml:space="preserve">Mise à disposition d’un cyberclerc - Assistance en salle - 1/2 journée sans frais de déplacement</t>
  </si>
  <si>
    <t xml:space="preserve">UO5.4_CYBE_ASSIST_AVEC FRAIS</t>
  </si>
  <si>
    <t xml:space="preserve">Mise à disposition d’un cyberclerc - Assistance en salle - 1/2 journée inclus frais de déplacement en France métropolitaine</t>
  </si>
  <si>
    <t>UO5.5_CYBE_TEST_ASSIST_HORS_METROP</t>
  </si>
  <si>
    <t xml:space="preserve">Mise à disposition d’un cyberclerc - Tests et assistance en salle - Forfait 2 journées inclus frais de déplacement hors France métropolitaine</t>
  </si>
  <si>
    <t xml:space="preserve">Assistance et support</t>
  </si>
  <si>
    <t>UO6.1_SUPP</t>
  </si>
  <si>
    <t xml:space="preserve">Assistance et support - Cycle d’une vente exceptionnelle</t>
  </si>
  <si>
    <t>Formation</t>
  </si>
  <si>
    <t xml:space="preserve">UO7.1 – FORM_CREA_SUPPORT</t>
  </si>
  <si>
    <t xml:space="preserve">Formation - Support de formation – Création</t>
  </si>
  <si>
    <t xml:space="preserve">TJM (€)</t>
  </si>
  <si>
    <t xml:space="preserve">UO7.2 – FORM_MAJ_SUPPORT</t>
  </si>
  <si>
    <t xml:space="preserve">Formation - Support de formation – Mise à jour</t>
  </si>
  <si>
    <t xml:space="preserve">UO7.3 – FORM_DISTANCE</t>
  </si>
  <si>
    <t xml:space="preserve">Formation à distance sur une session</t>
  </si>
  <si>
    <t xml:space="preserve">Réversibilité / transférabilité</t>
  </si>
  <si>
    <t>UO8_REVE</t>
  </si>
  <si>
    <t xml:space="preserve">Forfait Réversibilité sortante (unique)</t>
  </si>
  <si>
    <t xml:space="preserve">Total HT</t>
  </si>
  <si>
    <t xml:space="preserve">Total HT Cumulé</t>
  </si>
  <si>
    <t xml:space="preserve">Total TVA</t>
  </si>
  <si>
    <t xml:space="preserve">Total TTC</t>
  </si>
  <si>
    <t xml:space="preserve">Total TTC cumulé</t>
  </si>
  <si>
    <t xml:space="preserve">GUIDE D'UTILISATION</t>
  </si>
  <si>
    <t xml:space="preserve">Le candidat doit remplir l'intégralité des cases grisées (cf. ci-dessous). Les instructions sur la valeur à renseigner sont listées ci-après</t>
  </si>
  <si>
    <t xml:space="preserve">EXEMPLES illustrant les instructions</t>
  </si>
  <si>
    <t xml:space="preserve">Unités d'œuvre forfaitaires</t>
  </si>
  <si>
    <t xml:space="preserve">CAS 1</t>
  </si>
  <si>
    <r>
      <t xml:space="preserve">Pour les unités d'œuvres forfaitaires en euros</t>
    </r>
    <r>
      <rPr>
        <b/>
        <sz val="11"/>
        <rFont val="Calibri Light"/>
      </rPr>
      <t xml:space="preserve"> le candidat indiquera directement le prix de l'unité d'oeuvre </t>
    </r>
    <r>
      <rPr>
        <b/>
        <sz val="11"/>
        <color indexed="2"/>
        <rFont val="Calibri Light"/>
      </rPr>
      <t xml:space="preserve">(CAS 1)</t>
    </r>
    <r>
      <rPr>
        <sz val="11"/>
        <rFont val="Calibri Light"/>
      </rPr>
      <t xml:space="preserve">. 
</t>
    </r>
  </si>
  <si>
    <r>
      <rPr>
        <b/>
        <sz val="9"/>
        <color indexed="65"/>
        <rFont val="Calibri Light"/>
      </rPr>
      <t xml:space="preserve">Coût </t>
    </r>
    <r>
      <rPr>
        <i/>
        <sz val="9"/>
        <color indexed="65"/>
        <rFont val="Calibri Light"/>
      </rPr>
      <t>(HT)</t>
    </r>
  </si>
  <si>
    <r>
      <rPr>
        <b/>
        <sz val="9"/>
        <color indexed="65"/>
        <rFont val="Calibri Light"/>
      </rPr>
      <t xml:space="preserve">Coût unitaire </t>
    </r>
    <r>
      <rPr>
        <i/>
        <sz val="9"/>
        <color indexed="65"/>
        <rFont val="Calibri Light"/>
      </rPr>
      <t>(TTC)</t>
    </r>
  </si>
  <si>
    <t xml:space="preserve">Forfaitaires (€)</t>
  </si>
  <si>
    <t xml:space="preserve">Prestations TJM (euros)</t>
  </si>
  <si>
    <t xml:space="preserve">CAS 3</t>
  </si>
  <si>
    <r>
      <t xml:space="preserve">Pour </t>
    </r>
    <r>
      <rPr>
        <b/>
        <sz val="11"/>
        <rFont val="Calibri Light"/>
      </rPr>
      <t xml:space="preserve">les prestations à TJM, </t>
    </r>
    <r>
      <rPr>
        <sz val="11"/>
        <rFont val="Calibri Light"/>
      </rPr>
      <t xml:space="preserve">le candidat indiquera directement le prix de l'unité d'oeuvre (</t>
    </r>
    <r>
      <rPr>
        <b/>
        <sz val="11"/>
        <color indexed="2"/>
        <rFont val="Calibri Light"/>
      </rPr>
      <t xml:space="preserve">CAS 3</t>
    </r>
    <r>
      <rPr>
        <sz val="11"/>
        <rFont val="Calibri Light"/>
      </rPr>
      <t>)</t>
    </r>
    <r>
      <rPr>
        <b/>
        <sz val="11"/>
        <rFont val="Calibri Light"/>
      </rPr>
      <t>.</t>
    </r>
    <r>
      <rPr>
        <sz val="11"/>
        <rFont val="Calibri Light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</si>
</sst>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4" formatCode="_-* #,##0.00\ _€_-;\-* #,##0.00\ _€_-;_-* \-??\ _€_-;_-@_-"/>
    <numFmt numFmtId="165" formatCode="_-* #,##0.00&quot; €&quot;_-;\-* #,##0.00&quot; €&quot;_-;_-* \-??&quot; €&quot;_-;_-@_-"/>
    <numFmt numFmtId="166" formatCode="0\ %"/>
    <numFmt numFmtId="167" formatCode="#,##0\ &quot;€&quot;"/>
    <numFmt numFmtId="168" formatCode="#,##0&quot; €&quot;"/>
    <numFmt numFmtId="169" formatCode="_-* #,##0&quot; €&quot;_-;\-* #,##0&quot; €&quot;_-;_-* \-??&quot; €&quot;_-;_-@_-"/>
    <numFmt numFmtId="170" formatCode="#,##0.00&quot; €&quot;"/>
  </numFmts>
  <fonts count="35">
    <font>
      <sz val="11.000000"/>
      <color theme="1"/>
      <name val="Calibri"/>
    </font>
    <font>
      <sz val="11.000000"/>
      <name val="Calibri"/>
    </font>
    <font>
      <sz val="11.000000"/>
      <name val="Calibri Light"/>
    </font>
    <font>
      <b/>
      <sz val="36.000000"/>
      <color indexed="65"/>
      <name val="Calibri Light"/>
    </font>
    <font>
      <b/>
      <sz val="18.000000"/>
      <color indexed="65"/>
      <name val="Calibri Light"/>
    </font>
    <font>
      <b/>
      <sz val="11.000000"/>
      <color indexed="2"/>
      <name val="Calibri Light"/>
    </font>
    <font>
      <b/>
      <sz val="20.000000"/>
      <color indexed="2"/>
      <name val="Calibri Light"/>
    </font>
    <font>
      <b/>
      <sz val="11.000000"/>
      <name val="Calibri Light"/>
    </font>
    <font>
      <b/>
      <sz val="22.000000"/>
      <color indexed="2"/>
      <name val="Calibri Light"/>
    </font>
    <font>
      <sz val="14.000000"/>
      <color indexed="2"/>
      <name val="Calibri Light"/>
    </font>
    <font>
      <sz val="10.000000"/>
      <color indexed="2"/>
      <name val="Calibri Light"/>
    </font>
    <font>
      <b/>
      <sz val="12.000000"/>
      <color indexed="2"/>
      <name val="Calibri Light"/>
    </font>
    <font>
      <b/>
      <sz val="14.000000"/>
      <color indexed="2"/>
      <name val="Calibri Light"/>
    </font>
    <font>
      <b/>
      <sz val="14.000000"/>
      <color indexed="65"/>
      <name val="Calibri Light"/>
    </font>
    <font>
      <b/>
      <sz val="10.000000"/>
      <color indexed="65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6.000000"/>
      <color indexed="65"/>
      <name val="Calibri"/>
    </font>
    <font>
      <b/>
      <sz val="16.000000"/>
      <name val="Calibri"/>
    </font>
    <font>
      <b/>
      <sz val="9.000000"/>
      <color indexed="65"/>
      <name val="Calibri"/>
    </font>
    <font>
      <sz val="12.000000"/>
      <name val="Calibri Light"/>
    </font>
    <font>
      <b/>
      <sz val="11.000000"/>
      <color indexed="65"/>
      <name val="Calibri Light"/>
    </font>
    <font>
      <sz val="11.000000"/>
      <color indexed="2"/>
      <name val="Calibri Light"/>
    </font>
    <font>
      <sz val="11.000000"/>
      <color rgb="FF385724"/>
      <name val="Calibri Light"/>
    </font>
    <font>
      <b/>
      <sz val="12.000000"/>
      <color indexed="65"/>
      <name val="Calibri Light"/>
    </font>
    <font>
      <sz val="9.000000"/>
      <name val="Calibri Light"/>
    </font>
    <font>
      <i/>
      <sz val="9.000000"/>
      <name val="Calibri Light"/>
    </font>
    <font>
      <b/>
      <sz val="26.000000"/>
      <color indexed="65"/>
      <name val="Calibri Light"/>
    </font>
    <font>
      <sz val="11.000000"/>
      <color indexed="65"/>
      <name val="Calibri Light"/>
    </font>
    <font>
      <b/>
      <sz val="26.000000"/>
      <color indexed="2"/>
      <name val="Calibri Light"/>
    </font>
    <font>
      <sz val="16.000000"/>
      <color indexed="2"/>
      <name val="Calibri Light"/>
    </font>
    <font>
      <b/>
      <sz val="20.000000"/>
      <color indexed="65"/>
      <name val="Calibri Light"/>
    </font>
    <font>
      <b/>
      <sz val="9.000000"/>
      <color indexed="65"/>
      <name val="Calibri Light"/>
    </font>
    <font>
      <b/>
      <sz val="18.000000"/>
      <color indexed="2"/>
      <name val="Calibri Light"/>
    </font>
    <font>
      <b/>
      <sz val="16.000000"/>
      <color indexed="65"/>
      <name val="Calibri Light"/>
    </font>
  </fonts>
  <fills count="15">
    <fill>
      <patternFill patternType="none"/>
    </fill>
    <fill>
      <patternFill patternType="gray125"/>
    </fill>
    <fill>
      <patternFill patternType="solid">
        <fgColor indexed="65"/>
        <bgColor rgb="FFF2F2F2"/>
      </patternFill>
    </fill>
    <fill>
      <patternFill patternType="solid">
        <fgColor rgb="FF222A35"/>
        <bgColor rgb="FF262626"/>
      </patternFill>
    </fill>
    <fill>
      <patternFill patternType="solid">
        <fgColor rgb="FF262626"/>
        <bgColor rgb="FF222A35"/>
      </patternFill>
    </fill>
    <fill>
      <patternFill patternType="solid">
        <fgColor rgb="FFF2F2F2"/>
        <bgColor rgb="FFE2F0D9"/>
      </patternFill>
    </fill>
    <fill>
      <patternFill patternType="solid">
        <fgColor indexed="2"/>
        <bgColor indexed="16"/>
      </patternFill>
    </fill>
    <fill>
      <patternFill patternType="solid">
        <fgColor theme="0"/>
        <bgColor rgb="FFF2F2F2"/>
      </patternFill>
    </fill>
    <fill>
      <patternFill patternType="solid">
        <fgColor theme="7"/>
        <bgColor rgb="FFA6A6A6"/>
      </patternFill>
    </fill>
    <fill>
      <patternFill patternType="solid">
        <fgColor rgb="FFADB9CA"/>
        <bgColor rgb="FFA6A6A6"/>
      </patternFill>
    </fill>
    <fill>
      <patternFill patternType="solid">
        <fgColor rgb="FFFBE5D6"/>
        <bgColor rgb="FFF2F2F2"/>
      </patternFill>
    </fill>
    <fill>
      <patternFill patternType="solid">
        <fgColor rgb="FFE2F0D9"/>
        <bgColor rgb="FFF2F2F2"/>
      </patternFill>
    </fill>
    <fill>
      <patternFill patternType="solid">
        <fgColor theme="7"/>
      </patternFill>
    </fill>
    <fill>
      <patternFill patternType="solid">
        <fgColor indexed="65"/>
      </patternFill>
    </fill>
    <fill>
      <patternFill patternType="solid">
        <fgColor rgb="FF385724"/>
        <bgColor rgb="FF44546A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indexed="2"/>
      </left>
      <right style="medium">
        <color indexed="2"/>
      </right>
      <top style="medium">
        <color indexed="2"/>
      </top>
      <bottom style="medium">
        <color indexed="2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indexed="65"/>
      </left>
      <right style="none"/>
      <top style="none"/>
      <bottom style="none"/>
      <diagonal style="none"/>
    </border>
    <border>
      <left style="none"/>
      <right style="medium">
        <color indexed="65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164" applyNumberFormat="1" applyFont="1" applyFill="1" applyBorder="0" applyProtection="0"/>
    <xf fontId="1" fillId="0" borderId="0" numFmtId="165" applyNumberFormat="1" applyFont="1" applyFill="1" applyBorder="0" applyProtection="0"/>
    <xf fontId="1" fillId="0" borderId="0" numFmtId="166" applyNumberFormat="1" applyFont="1" applyFill="1" applyBorder="0" applyProtection="0"/>
  </cellStyleXfs>
  <cellXfs count="100">
    <xf fontId="0" fillId="0" borderId="0" numFmtId="0" xfId="0"/>
    <xf fontId="2" fillId="2" borderId="0" numFmtId="0" xfId="0" applyFont="1" applyFill="1" applyAlignment="1">
      <alignment vertical="center"/>
    </xf>
    <xf fontId="2" fillId="2" borderId="0" numFmtId="0" xfId="0" applyFont="1" applyFill="1" applyAlignment="1">
      <alignment horizontal="left" vertical="center"/>
    </xf>
    <xf fontId="2" fillId="2" borderId="0" numFmtId="0" xfId="0" applyFont="1" applyFill="1" applyAlignment="1">
      <alignment horizontal="center" vertical="center"/>
    </xf>
    <xf fontId="2" fillId="2" borderId="0" numFmtId="0" xfId="0" applyFont="1" applyFill="1" applyAlignment="1">
      <alignment horizontal="right" vertical="center"/>
    </xf>
    <xf fontId="3" fillId="3" borderId="1" numFmtId="0" xfId="0" applyFont="1" applyFill="1" applyBorder="1" applyAlignment="1">
      <alignment vertical="center"/>
    </xf>
    <xf fontId="3" fillId="2" borderId="2" numFmtId="0" xfId="0" applyFont="1" applyFill="1" applyBorder="1" applyAlignment="1">
      <alignment vertical="center"/>
    </xf>
    <xf fontId="3" fillId="2" borderId="0" numFmtId="0" xfId="0" applyFont="1" applyFill="1" applyAlignment="1">
      <alignment vertical="center"/>
    </xf>
    <xf fontId="4" fillId="4" borderId="2" numFmtId="0" xfId="0" applyFont="1" applyFill="1" applyBorder="1" applyAlignment="1">
      <alignment vertical="center" wrapText="1"/>
    </xf>
    <xf fontId="5" fillId="5" borderId="3" numFmtId="0" xfId="0" applyFont="1" applyFill="1" applyBorder="1" applyAlignment="1">
      <alignment vertical="center"/>
    </xf>
    <xf fontId="4" fillId="4" borderId="1" numFmtId="0" xfId="0" applyFont="1" applyFill="1" applyBorder="1" applyAlignment="1">
      <alignment vertical="center"/>
    </xf>
    <xf fontId="6" fillId="2" borderId="4" numFmtId="0" xfId="0" applyFont="1" applyFill="1" applyBorder="1" applyAlignment="1">
      <alignment vertical="center" wrapText="1"/>
    </xf>
    <xf fontId="7" fillId="2" borderId="0" numFmtId="0" xfId="0" applyFont="1" applyFill="1" applyAlignment="1">
      <alignment vertical="center"/>
    </xf>
    <xf fontId="8" fillId="2" borderId="1" numFmtId="0" xfId="0" applyFont="1" applyFill="1" applyBorder="1" applyAlignment="1">
      <alignment vertical="center" wrapText="1"/>
    </xf>
    <xf fontId="9" fillId="2" borderId="0" numFmtId="0" xfId="0" applyFont="1" applyFill="1" applyAlignment="1">
      <alignment horizontal="left" vertical="center" wrapText="1"/>
    </xf>
    <xf fontId="10" fillId="2" borderId="5" numFmtId="0" xfId="0" applyFont="1" applyFill="1" applyBorder="1" applyAlignment="1">
      <alignment horizontal="center" vertical="center" wrapText="1"/>
    </xf>
    <xf fontId="10" fillId="2" borderId="0" numFmtId="0" xfId="0" applyFont="1" applyFill="1" applyAlignment="1">
      <alignment horizontal="center" vertical="center" wrapText="1"/>
    </xf>
    <xf fontId="9" fillId="2" borderId="0" numFmtId="0" xfId="0" applyFont="1" applyFill="1" applyAlignment="1">
      <alignment horizontal="right" vertical="center" wrapText="1"/>
    </xf>
    <xf fontId="9" fillId="6" borderId="0" numFmtId="0" xfId="0" applyFont="1" applyFill="1" applyAlignment="1">
      <alignment horizontal="left" vertical="center" wrapText="1"/>
    </xf>
    <xf fontId="2" fillId="2" borderId="0" numFmtId="166" xfId="0" applyNumberFormat="1" applyFont="1" applyFill="1" applyAlignment="1">
      <alignment horizontal="center" vertical="center"/>
    </xf>
    <xf fontId="9" fillId="2" borderId="6" numFmtId="0" xfId="0" applyFont="1" applyFill="1" applyBorder="1" applyAlignment="1">
      <alignment horizontal="left" vertical="center" wrapText="1"/>
    </xf>
    <xf fontId="11" fillId="2" borderId="0" numFmtId="0" xfId="0" applyFont="1" applyFill="1" applyAlignment="1">
      <alignment horizontal="center" vertical="center" wrapText="1"/>
    </xf>
    <xf fontId="12" fillId="2" borderId="0" numFmtId="0" xfId="0" applyFont="1" applyFill="1" applyAlignment="1">
      <alignment horizontal="center" vertical="center" wrapText="1"/>
    </xf>
    <xf fontId="9" fillId="2" borderId="7" numFmtId="0" xfId="0" applyFont="1" applyFill="1" applyBorder="1" applyAlignment="1">
      <alignment horizontal="left" vertical="center" wrapText="1"/>
    </xf>
    <xf fontId="9" fillId="7" borderId="0" numFmtId="0" xfId="0" applyFont="1" applyFill="1" applyAlignment="1">
      <alignment horizontal="right" vertical="center" wrapText="1"/>
    </xf>
    <xf fontId="13" fillId="2" borderId="0" numFmtId="0" xfId="0" applyFont="1" applyFill="1" applyAlignment="1">
      <alignment vertical="center"/>
    </xf>
    <xf fontId="2" fillId="2" borderId="0" numFmtId="0" xfId="0" applyFont="1" applyFill="1" applyAlignment="1">
      <alignment horizontal="left" vertical="center" wrapText="1"/>
    </xf>
    <xf fontId="2" fillId="6" borderId="0" numFmtId="0" xfId="0" applyFont="1" applyFill="1" applyAlignment="1">
      <alignment horizontal="center" vertical="center"/>
    </xf>
    <xf fontId="2" fillId="2" borderId="6" numFmtId="0" xfId="0" applyFont="1" applyFill="1" applyBorder="1" applyAlignment="1">
      <alignment horizontal="center" vertical="center"/>
    </xf>
    <xf fontId="2" fillId="2" borderId="7" numFmtId="0" xfId="0" applyFont="1" applyFill="1" applyBorder="1" applyAlignment="1">
      <alignment horizontal="center" vertical="center"/>
    </xf>
    <xf fontId="2" fillId="2" borderId="0" numFmtId="0" xfId="0" applyFont="1" applyFill="1" applyAlignment="1">
      <alignment horizontal="right" vertical="center" wrapText="1"/>
    </xf>
    <xf fontId="14" fillId="4" borderId="1" numFmtId="0" xfId="0" applyFont="1" applyFill="1" applyBorder="1" applyAlignment="1">
      <alignment horizontal="center" vertical="center" wrapText="1"/>
    </xf>
    <xf fontId="15" fillId="2" borderId="0" numFmtId="0" xfId="0" applyFont="1" applyFill="1" applyAlignment="1">
      <alignment vertical="center"/>
    </xf>
    <xf fontId="16" fillId="4" borderId="0" numFmtId="0" xfId="0" applyFont="1" applyFill="1" applyAlignment="1">
      <alignment horizontal="center" vertical="center" wrapText="1"/>
    </xf>
    <xf fontId="15" fillId="2" borderId="0" numFmtId="0" xfId="0" applyFont="1" applyFill="1" applyAlignment="1">
      <alignment horizontal="center" vertical="center"/>
    </xf>
    <xf fontId="15" fillId="6" borderId="0" numFmtId="0" xfId="0" applyFont="1" applyFill="1" applyAlignment="1">
      <alignment horizontal="center" vertical="center"/>
    </xf>
    <xf fontId="15" fillId="2" borderId="6" numFmtId="0" xfId="0" applyFont="1" applyFill="1" applyBorder="1" applyAlignment="1">
      <alignment horizontal="center" vertical="center"/>
    </xf>
    <xf fontId="15" fillId="2" borderId="0" numFmtId="0" xfId="0" applyFont="1" applyFill="1" applyAlignment="1">
      <alignment horizontal="center" vertical="center" wrapText="1"/>
    </xf>
    <xf fontId="17" fillId="6" borderId="0" numFmtId="0" xfId="0" applyFont="1" applyFill="1" applyAlignment="1">
      <alignment horizontal="center" vertical="center" wrapText="1"/>
    </xf>
    <xf fontId="18" fillId="2" borderId="0" numFmtId="0" xfId="0" applyFont="1" applyFill="1" applyAlignment="1">
      <alignment horizontal="center" vertical="center"/>
    </xf>
    <xf fontId="17" fillId="2" borderId="0" numFmtId="0" xfId="0" applyFont="1" applyFill="1" applyAlignment="1">
      <alignment horizontal="center" vertical="center" wrapText="1"/>
    </xf>
    <xf fontId="15" fillId="2" borderId="7" numFmtId="0" xfId="0" applyFont="1" applyFill="1" applyBorder="1" applyAlignment="1">
      <alignment horizontal="center" vertical="center"/>
    </xf>
    <xf fontId="19" fillId="4" borderId="0" numFmtId="0" xfId="0" applyFont="1" applyFill="1" applyAlignment="1">
      <alignment horizontal="center" vertical="center" wrapText="1"/>
    </xf>
    <xf fontId="20" fillId="2" borderId="0" numFmtId="0" xfId="0" applyFont="1" applyFill="1" applyAlignment="1">
      <alignment vertical="center"/>
    </xf>
    <xf fontId="21" fillId="4" borderId="0" numFmtId="0" xfId="0" applyFont="1" applyFill="1" applyAlignment="1">
      <alignment horizontal="center" vertical="center" wrapText="1"/>
    </xf>
    <xf fontId="7" fillId="8" borderId="1" numFmtId="0" xfId="0" applyFont="1" applyFill="1" applyBorder="1" applyAlignment="1">
      <alignment horizontal="left" vertical="center" wrapText="1"/>
    </xf>
    <xf fontId="2" fillId="9" borderId="1" numFmtId="0" xfId="0" applyFont="1" applyFill="1" applyBorder="1" applyAlignment="1">
      <alignment horizontal="left" vertical="center" wrapText="1"/>
    </xf>
    <xf fontId="2" fillId="10" borderId="1" numFmtId="1" xfId="0" applyNumberFormat="1" applyFont="1" applyFill="1" applyBorder="1" applyAlignment="1">
      <alignment horizontal="center" vertical="center"/>
    </xf>
    <xf fontId="2" fillId="10" borderId="1" numFmtId="0" xfId="0" applyFont="1" applyFill="1" applyBorder="1" applyAlignment="1">
      <alignment horizontal="center" vertical="center"/>
    </xf>
    <xf fontId="2" fillId="0" borderId="1" numFmtId="0" xfId="0" applyFont="1" applyBorder="1" applyAlignment="1">
      <alignment horizontal="left" vertical="center" wrapText="1"/>
    </xf>
    <xf fontId="22" fillId="5" borderId="3" numFmtId="167" xfId="3" applyNumberFormat="1" applyFont="1" applyFill="1" applyBorder="1" applyAlignment="1" applyProtection="1">
      <alignment horizontal="center" vertical="center" wrapText="1"/>
      <protection locked="0"/>
    </xf>
    <xf fontId="23" fillId="11" borderId="1" numFmtId="166" xfId="3" applyNumberFormat="1" applyFont="1" applyFill="1" applyBorder="1" applyAlignment="1" applyProtection="1">
      <alignment horizontal="center" vertical="center"/>
    </xf>
    <xf fontId="24" fillId="6" borderId="0" numFmtId="168" xfId="0" applyNumberFormat="1" applyFont="1" applyFill="1" applyAlignment="1">
      <alignment horizontal="center" vertical="center" wrapText="1"/>
    </xf>
    <xf fontId="2" fillId="2" borderId="0" numFmtId="168" xfId="0" applyNumberFormat="1" applyFont="1" applyFill="1" applyAlignment="1">
      <alignment horizontal="center" vertical="center"/>
    </xf>
    <xf fontId="2" fillId="2" borderId="0" numFmtId="169" xfId="0" applyNumberFormat="1" applyFont="1" applyFill="1" applyAlignment="1">
      <alignment horizontal="center" vertical="center"/>
    </xf>
    <xf fontId="20" fillId="2" borderId="0" numFmtId="168" xfId="0" applyNumberFormat="1" applyFont="1" applyFill="1" applyAlignment="1">
      <alignment horizontal="center" vertical="center"/>
    </xf>
    <xf fontId="2" fillId="10" borderId="0" numFmtId="0" xfId="0" applyFont="1" applyFill="1" applyAlignment="1">
      <alignment horizontal="center" vertical="center"/>
    </xf>
    <xf fontId="23" fillId="11" borderId="0" numFmtId="166" xfId="3" applyNumberFormat="1" applyFont="1" applyFill="1" applyAlignment="1" applyProtection="1">
      <alignment horizontal="center" vertical="center"/>
    </xf>
    <xf fontId="23" fillId="11" borderId="8" numFmtId="166" xfId="3" applyNumberFormat="1" applyFont="1" applyFill="1" applyBorder="1" applyAlignment="1" applyProtection="1">
      <alignment horizontal="center" vertical="center"/>
    </xf>
    <xf fontId="2" fillId="2" borderId="0" numFmtId="0" xfId="0" applyFont="1" applyFill="1" applyAlignment="1" applyProtection="1">
      <alignment horizontal="right" vertical="center"/>
      <protection locked="0"/>
    </xf>
    <xf fontId="2" fillId="12" borderId="1" numFmtId="0" xfId="0" applyFont="1" applyFill="1" applyBorder="1" applyAlignment="1">
      <alignment horizontal="left" vertical="center" wrapText="1"/>
    </xf>
    <xf fontId="2" fillId="13" borderId="1" numFmtId="0" xfId="0" applyFont="1" applyFill="1" applyBorder="1" applyAlignment="1">
      <alignment horizontal="left" vertical="center" wrapText="1"/>
    </xf>
    <xf fontId="7" fillId="2" borderId="0" numFmtId="0" xfId="0" applyFont="1" applyFill="1" applyAlignment="1">
      <alignment horizontal="left" vertical="center"/>
    </xf>
    <xf fontId="7" fillId="5" borderId="1" numFmtId="0" xfId="0" applyFont="1" applyFill="1" applyBorder="1" applyAlignment="1">
      <alignment horizontal="right" vertical="center" wrapText="1"/>
    </xf>
    <xf fontId="25" fillId="2" borderId="0" numFmtId="0" xfId="0" applyFont="1" applyFill="1" applyAlignment="1">
      <alignment vertical="center"/>
    </xf>
    <xf fontId="25" fillId="5" borderId="1" numFmtId="168" xfId="0" applyNumberFormat="1" applyFont="1" applyFill="1" applyBorder="1" applyAlignment="1">
      <alignment horizontal="center" vertical="center"/>
    </xf>
    <xf fontId="26" fillId="2" borderId="0" numFmtId="0" xfId="0" applyFont="1" applyFill="1" applyAlignment="1">
      <alignment vertical="center"/>
    </xf>
    <xf fontId="26" fillId="5" borderId="1" numFmtId="168" xfId="0" applyNumberFormat="1" applyFont="1" applyFill="1" applyBorder="1" applyAlignment="1">
      <alignment horizontal="center" vertical="center"/>
    </xf>
    <xf fontId="25" fillId="2" borderId="0" numFmtId="0" xfId="0" applyFont="1" applyFill="1" applyAlignment="1">
      <alignment horizontal="center" vertical="center"/>
    </xf>
    <xf fontId="2" fillId="0" borderId="0" numFmtId="0" xfId="0" applyFont="1"/>
    <xf fontId="2" fillId="0" borderId="0" numFmtId="0" xfId="0" applyFont="1" applyAlignment="1">
      <alignment wrapText="1"/>
    </xf>
    <xf fontId="2" fillId="2" borderId="0" numFmtId="0" xfId="0" applyFont="1" applyFill="1"/>
    <xf fontId="2" fillId="2" borderId="0" numFmtId="0" xfId="0" applyFont="1" applyFill="1" applyAlignment="1">
      <alignment wrapText="1"/>
    </xf>
    <xf fontId="27" fillId="3" borderId="0" numFmtId="0" xfId="0" applyFont="1" applyFill="1" applyAlignment="1">
      <alignment horizontal="left" vertical="center" wrapText="1"/>
    </xf>
    <xf fontId="28" fillId="2" borderId="0" numFmtId="0" xfId="0" applyFont="1" applyFill="1"/>
    <xf fontId="27" fillId="2" borderId="0" numFmtId="0" xfId="0" applyFont="1" applyFill="1" applyAlignment="1">
      <alignment horizontal="left" vertical="center" wrapText="1"/>
    </xf>
    <xf fontId="2" fillId="6" borderId="0" numFmtId="0" xfId="0" applyFont="1" applyFill="1"/>
    <xf fontId="2" fillId="0" borderId="0" numFmtId="0" xfId="0" applyFont="1" applyAlignment="1">
      <alignment vertical="center"/>
    </xf>
    <xf fontId="5" fillId="2" borderId="0" numFmtId="0" xfId="0" applyFont="1" applyFill="1" applyAlignment="1">
      <alignment vertical="center" wrapText="1"/>
    </xf>
    <xf fontId="2" fillId="6" borderId="0" numFmtId="0" xfId="0" applyFont="1" applyFill="1" applyAlignment="1">
      <alignment vertical="center"/>
    </xf>
    <xf fontId="2" fillId="10" borderId="0" numFmtId="0" xfId="0" applyFont="1" applyFill="1" applyAlignment="1">
      <alignment vertical="center"/>
    </xf>
    <xf fontId="29" fillId="10" borderId="0" numFmtId="0" xfId="0" applyFont="1" applyFill="1" applyAlignment="1">
      <alignment vertical="center"/>
    </xf>
    <xf fontId="30" fillId="5" borderId="3" numFmtId="0" xfId="1" applyFont="1" applyFill="1" applyBorder="1" applyAlignment="1" applyProtection="1">
      <alignment horizontal="center" vertical="center"/>
    </xf>
    <xf fontId="31" fillId="3" borderId="1" numFmtId="0" xfId="0" applyFont="1" applyFill="1" applyBorder="1" applyAlignment="1">
      <alignment wrapText="1"/>
    </xf>
    <xf fontId="11" fillId="2" borderId="0" numFmtId="0" xfId="0" applyFont="1" applyFill="1" applyAlignment="1">
      <alignment horizontal="center"/>
    </xf>
    <xf fontId="2" fillId="0" borderId="1" numFmtId="0" xfId="0" applyFont="1" applyBorder="1" applyAlignment="1">
      <alignment horizontal="left" wrapText="1"/>
    </xf>
    <xf fontId="21" fillId="4" borderId="1" numFmtId="0" xfId="0" applyFont="1" applyFill="1" applyBorder="1" applyAlignment="1">
      <alignment horizontal="center" vertical="center" wrapText="1"/>
    </xf>
    <xf fontId="32" fillId="4" borderId="0" numFmtId="0" xfId="0" applyFont="1" applyFill="1" applyAlignment="1">
      <alignment horizontal="center" vertical="center" wrapText="1"/>
    </xf>
    <xf fontId="33" fillId="5" borderId="9" numFmtId="168" xfId="1" applyNumberFormat="1" applyFont="1" applyFill="1" applyBorder="1" applyAlignment="1" applyProtection="1">
      <alignment horizontal="center" vertical="center" wrapText="1"/>
    </xf>
    <xf fontId="34" fillId="6" borderId="0" numFmtId="165" xfId="0" applyNumberFormat="1" applyFont="1" applyFill="1" applyAlignment="1">
      <alignment horizontal="center" vertical="center" wrapText="1"/>
    </xf>
    <xf fontId="33" fillId="2" borderId="0" numFmtId="168" xfId="1" applyNumberFormat="1" applyFont="1" applyFill="1" applyAlignment="1" applyProtection="1">
      <alignment horizontal="center" vertical="center" wrapText="1"/>
    </xf>
    <xf fontId="23" fillId="2" borderId="0" numFmtId="166" xfId="3" applyNumberFormat="1" applyFont="1" applyFill="1" applyAlignment="1" applyProtection="1">
      <alignment horizontal="center" vertical="center"/>
    </xf>
    <xf fontId="34" fillId="2" borderId="0" numFmtId="165" xfId="0" applyNumberFormat="1" applyFont="1" applyFill="1" applyAlignment="1">
      <alignment horizontal="center" vertical="center" wrapText="1"/>
    </xf>
    <xf fontId="21" fillId="14" borderId="1" numFmtId="0" xfId="0" applyFont="1" applyFill="1" applyBorder="1" applyAlignment="1">
      <alignment horizontal="center" vertical="center" wrapText="1"/>
    </xf>
    <xf fontId="32" fillId="14" borderId="2" numFmtId="0" xfId="0" applyFont="1" applyFill="1" applyBorder="1" applyAlignment="1">
      <alignment horizontal="center" vertical="center" wrapText="1"/>
    </xf>
    <xf fontId="32" fillId="14" borderId="10" numFmtId="0" xfId="0" applyFont="1" applyFill="1" applyBorder="1" applyAlignment="1">
      <alignment horizontal="center" vertical="center" wrapText="1"/>
    </xf>
    <xf fontId="32" fillId="14" borderId="8" numFmtId="0" xfId="0" applyFont="1" applyFill="1" applyBorder="1" applyAlignment="1">
      <alignment horizontal="center" vertical="center" wrapText="1"/>
    </xf>
    <xf fontId="12" fillId="2" borderId="0" numFmtId="0" xfId="0" applyFont="1" applyFill="1" applyAlignment="1">
      <alignment horizontal="center" vertical="center"/>
    </xf>
    <xf fontId="33" fillId="10" borderId="1" numFmtId="170" xfId="0" applyNumberFormat="1" applyFont="1" applyFill="1" applyBorder="1" applyAlignment="1">
      <alignment horizontal="center" vertical="center"/>
    </xf>
    <xf fontId="34" fillId="6" borderId="1" numFmtId="165" xfId="0" applyNumberFormat="1" applyFont="1" applyFill="1" applyBorder="1" applyAlignment="1">
      <alignment horizontal="center" vertical="center" wrapText="1"/>
    </xf>
  </cellXfs>
  <cellStyles count="4">
    <cellStyle name="Milliers" xfId="1" builtinId="3"/>
    <cellStyle name="Monétaire 2" xfId="2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customXml" Target="../customXml/item1.xml"/><Relationship  Id="rId2" Type="http://schemas.openxmlformats.org/officeDocument/2006/relationships/customXml" Target="../customXml/item2.xml"/><Relationship  Id="rId3" Type="http://schemas.openxmlformats.org/officeDocument/2006/relationships/customXml" Target="../customXml/item3.xml"/><Relationship  Id="rId4" Type="http://schemas.openxmlformats.org/officeDocument/2006/relationships/worksheet" Target="worksheets/sheet1.xml"/><Relationship  Id="rId5" Type="http://schemas.openxmlformats.org/officeDocument/2006/relationships/worksheet" Target="worksheets/sheet2.xml"/><Relationship  Id="rId6" Type="http://schemas.openxmlformats.org/officeDocument/2006/relationships/theme" Target="theme/theme1.xml"/><Relationship  Id="rId7" Type="http://schemas.openxmlformats.org/officeDocument/2006/relationships/sharedStrings" Target="sharedStrings.xml"/><Relationship  Id="rId8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1</xdr:col>
      <xdr:colOff>724450</xdr:colOff>
      <xdr:row>0</xdr:row>
      <xdr:rowOff>110225</xdr:rowOff>
    </xdr:from>
    <xdr:to>
      <xdr:col>4</xdr:col>
      <xdr:colOff>3079</xdr:colOff>
      <xdr:row>0</xdr:row>
      <xdr:rowOff>934410</xdr:rowOff>
    </xdr:to>
    <xdr:pic>
      <xdr:nvPicPr>
        <xdr:cNvPr id="2" name="Picture 6"/>
        <xdr:cNvPicPr/>
      </xdr:nvPicPr>
      <xdr:blipFill>
        <a:blip r:embed="rId1"/>
        <a:stretch/>
      </xdr:blipFill>
      <xdr:spPr bwMode="auto">
        <a:xfrm>
          <a:off x="1894665" y="110225"/>
          <a:ext cx="3838245" cy="8203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18272</xdr:colOff>
      <xdr:row>0</xdr:row>
      <xdr:rowOff>1106215</xdr:rowOff>
    </xdr:to>
    <xdr:pic>
      <xdr:nvPicPr>
        <xdr:cNvPr id="3" name="Image1"/>
        <xdr:cNvPicPr/>
      </xdr:nvPicPr>
      <xdr:blipFill>
        <a:blip r:embed="rId2"/>
        <a:stretch/>
      </xdr:blipFill>
      <xdr:spPr bwMode="auto">
        <a:xfrm>
          <a:off x="0" y="0"/>
          <a:ext cx="1198011" cy="1103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1</xdr:col>
      <xdr:colOff>1440000</xdr:colOff>
      <xdr:row>0</xdr:row>
      <xdr:rowOff>127078</xdr:rowOff>
    </xdr:from>
    <xdr:to>
      <xdr:col>1</xdr:col>
      <xdr:colOff>5123604</xdr:colOff>
      <xdr:row>0</xdr:row>
      <xdr:rowOff>932297</xdr:rowOff>
    </xdr:to>
    <xdr:pic>
      <xdr:nvPicPr>
        <xdr:cNvPr id="2" name="Picture 6"/>
        <xdr:cNvPicPr/>
      </xdr:nvPicPr>
      <xdr:blipFill>
        <a:blip r:embed="rId1"/>
        <a:stretch/>
      </xdr:blipFill>
      <xdr:spPr bwMode="auto">
        <a:xfrm>
          <a:off x="1637280" y="127080"/>
          <a:ext cx="3837240" cy="81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1007789</xdr:colOff>
      <xdr:row>1</xdr:row>
      <xdr:rowOff>114202</xdr:rowOff>
    </xdr:to>
    <xdr:pic>
      <xdr:nvPicPr>
        <xdr:cNvPr id="3" name="Image1"/>
        <xdr:cNvPicPr/>
      </xdr:nvPicPr>
      <xdr:blipFill>
        <a:blip r:embed="rId2"/>
        <a:stretch/>
      </xdr:blipFill>
      <xdr:spPr bwMode="auto">
        <a:xfrm>
          <a:off x="0" y="0"/>
          <a:ext cx="1208880" cy="1099800"/>
        </a:xfrm>
        <a:prstGeom prst="rect">
          <a:avLst/>
        </a:prstGeom>
        <a:ln>
          <a:noFill/>
        </a:ln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A6A6A6"/>
    <outlinePr applyStyles="0" summaryBelow="1" summaryRight="1" showOutlineSymbols="1"/>
    <pageSetUpPr autoPageBreaks="1" fitToPage="1"/>
  </sheetPr>
  <sheetViews>
    <sheetView zoomScale="90" workbookViewId="0">
      <selection activeCell="B4" activeCellId="0" sqref="B4:W4"/>
    </sheetView>
  </sheetViews>
  <sheetFormatPr baseColWidth="10" defaultColWidth="9.21875" defaultRowHeight="15" customHeight="1"/>
  <cols>
    <col customWidth="1" min="1" max="1" style="1" width="16.77734375"/>
    <col customWidth="1" min="2" max="2" style="1" width="20.21875"/>
    <col customWidth="1" min="3" max="3" style="1" width="1.5546875"/>
    <col bestFit="1" customWidth="1" min="4" max="4" style="2" width="44"/>
    <col customWidth="1" min="5" max="5" style="1" width="1.44140625"/>
    <col customWidth="1" min="6" max="6" style="1" width="84.21875"/>
    <col customWidth="1" min="7" max="9" style="3" width="1.44140625"/>
    <col customWidth="1" min="10" max="10" style="3" width="0.5546875"/>
    <col customWidth="1" min="11" max="11" style="3" width="11.44140625"/>
    <col customWidth="1" min="12" max="12" style="3" width="0.5546875"/>
    <col customWidth="1" min="13" max="13" style="3" width="11.5546875"/>
    <col customWidth="1" min="14" max="14" style="3" width="0.5546875"/>
    <col customWidth="1" min="15" max="15" style="3" width="13"/>
    <col customWidth="1" min="16" max="16" style="3" width="0.5546875"/>
    <col customWidth="1" min="17" max="17" style="3" width="11.44140625"/>
    <col customWidth="1" min="18" max="18" style="3" width="1"/>
    <col customWidth="1" min="19" max="19" style="3" width="1.44140625"/>
    <col customWidth="1" min="20" max="20" style="3" width="1.21875"/>
    <col customWidth="1" min="21" max="21" style="1" width="16.77734375"/>
    <col customWidth="1" min="22" max="22" style="1" width="1.44140625"/>
    <col customWidth="1" min="23" max="23" style="4" width="15"/>
    <col customWidth="1" min="24" max="24" style="3" width="9.77734375"/>
    <col customWidth="1" min="25" max="25" style="3" width="13.77734375"/>
    <col customWidth="1" min="26" max="26" style="3" width="19.77734375"/>
    <col customWidth="1" min="27" max="27" style="3" width="19"/>
    <col customWidth="1" min="28" max="28" style="1" width="3.21875"/>
    <col customWidth="1" min="29" max="1007" style="1" width="11.44140625"/>
  </cols>
  <sheetData>
    <row r="1" ht="111.45" customHeight="1"/>
    <row r="2" ht="41.54999999999999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0.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36" customHeight="1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ht="51" customHeight="1">
      <c r="A5" s="10" t="s">
        <v>2</v>
      </c>
      <c r="B5" s="11" t="s">
        <v>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21.449999999999999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="1" customFormat="1" ht="21.449999999999999" customHeight="1">
      <c r="X7" s="3"/>
      <c r="Y7" s="3"/>
      <c r="Z7" s="3"/>
      <c r="AA7" s="3"/>
    </row>
    <row r="8" ht="51" customHeight="1">
      <c r="A8" s="10" t="s">
        <v>4</v>
      </c>
      <c r="B8" s="13" t="s">
        <v>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ht="15" customHeight="1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15"/>
      <c r="O9" s="15"/>
      <c r="P9" s="16"/>
      <c r="Q9" s="16"/>
      <c r="R9" s="14"/>
      <c r="S9" s="14"/>
      <c r="T9" s="14"/>
      <c r="U9" s="14"/>
      <c r="V9" s="14"/>
      <c r="W9" s="17"/>
    </row>
    <row r="10" ht="15" customHeight="1">
      <c r="A10" s="14"/>
      <c r="B10" s="14"/>
      <c r="C10" s="14"/>
      <c r="D10" s="14"/>
      <c r="E10" s="14"/>
      <c r="F10" s="14"/>
      <c r="G10" s="14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4"/>
      <c r="U10" s="14"/>
      <c r="V10" s="14"/>
      <c r="W10" s="17"/>
      <c r="X10" s="19"/>
    </row>
    <row r="11" ht="15" customHeight="1">
      <c r="A11" s="14"/>
      <c r="B11" s="14"/>
      <c r="C11" s="14"/>
      <c r="D11" s="14"/>
      <c r="E11" s="14"/>
      <c r="F11" s="14"/>
      <c r="G11" s="14"/>
      <c r="H11" s="18"/>
      <c r="I11" s="20"/>
      <c r="J11" s="21"/>
      <c r="K11" s="21"/>
      <c r="L11" s="21"/>
      <c r="M11" s="21"/>
      <c r="N11" s="22"/>
      <c r="O11" s="22"/>
      <c r="P11" s="22"/>
      <c r="Q11" s="22"/>
      <c r="R11" s="23"/>
      <c r="S11" s="18"/>
      <c r="T11" s="14"/>
      <c r="U11" s="14"/>
      <c r="V11" s="14"/>
      <c r="W11" s="24"/>
      <c r="X11" s="19"/>
    </row>
    <row r="12" ht="15" customHeight="1">
      <c r="A12" s="25"/>
      <c r="B12" s="26"/>
      <c r="C12" s="26"/>
      <c r="D12" s="26"/>
      <c r="F12" s="26"/>
      <c r="H12" s="27"/>
      <c r="I12" s="28"/>
      <c r="R12" s="29"/>
      <c r="S12" s="27"/>
      <c r="U12" s="26"/>
      <c r="W12" s="30"/>
    </row>
    <row r="13" ht="57" customHeight="1">
      <c r="B13" s="31" t="s">
        <v>6</v>
      </c>
      <c r="C13" s="32"/>
      <c r="D13" s="33" t="s">
        <v>7</v>
      </c>
      <c r="E13" s="32"/>
      <c r="F13" s="33" t="s">
        <v>8</v>
      </c>
      <c r="G13" s="34"/>
      <c r="H13" s="35"/>
      <c r="I13" s="36"/>
      <c r="J13" s="37"/>
      <c r="K13" s="38" t="s">
        <v>9</v>
      </c>
      <c r="L13" s="39"/>
      <c r="M13" s="38" t="s">
        <v>10</v>
      </c>
      <c r="N13" s="39"/>
      <c r="O13" s="38" t="s">
        <v>11</v>
      </c>
      <c r="P13" s="40"/>
      <c r="Q13" s="38" t="s">
        <v>12</v>
      </c>
      <c r="R13" s="41"/>
      <c r="S13" s="35"/>
      <c r="T13" s="34"/>
      <c r="U13" s="33" t="s">
        <v>13</v>
      </c>
      <c r="V13" s="32"/>
      <c r="W13" s="42" t="s">
        <v>14</v>
      </c>
      <c r="X13" s="42" t="s">
        <v>15</v>
      </c>
      <c r="Y13" s="42" t="s">
        <v>16</v>
      </c>
      <c r="Z13" s="42" t="s">
        <v>17</v>
      </c>
      <c r="AA13" s="42" t="s">
        <v>18</v>
      </c>
      <c r="AB13" s="32"/>
    </row>
    <row r="14" ht="15" customHeight="1">
      <c r="H14" s="27"/>
      <c r="I14" s="28"/>
      <c r="R14" s="29"/>
      <c r="S14" s="27"/>
      <c r="Y14" s="43"/>
      <c r="Z14" s="43"/>
      <c r="AA14" s="43"/>
    </row>
    <row r="15" ht="15" customHeight="1">
      <c r="B15" s="44" t="s">
        <v>19</v>
      </c>
      <c r="D15" s="45" t="s">
        <v>20</v>
      </c>
      <c r="F15" s="46" t="s">
        <v>21</v>
      </c>
      <c r="H15" s="27"/>
      <c r="I15" s="28"/>
      <c r="K15" s="47"/>
      <c r="M15" s="47"/>
      <c r="O15" s="47"/>
      <c r="Q15" s="48"/>
      <c r="R15" s="29"/>
      <c r="S15" s="27"/>
      <c r="U15" s="49" t="s">
        <v>22</v>
      </c>
      <c r="W15" s="50">
        <v>0</v>
      </c>
      <c r="X15" s="51">
        <v>0.20000000000000001</v>
      </c>
      <c r="Y15" s="52">
        <f>W15*(1+X15)</f>
        <v>0</v>
      </c>
      <c r="Z15" s="52">
        <f>W15*(K15+M15+O15+Q15)</f>
        <v>0</v>
      </c>
      <c r="AA15" s="52">
        <f>Z15*(1+X15)</f>
        <v>0</v>
      </c>
    </row>
    <row r="16" ht="15" customHeight="1">
      <c r="H16" s="27"/>
      <c r="I16" s="28"/>
      <c r="R16" s="29"/>
      <c r="S16" s="27"/>
      <c r="Y16" s="43"/>
      <c r="Z16" s="43"/>
      <c r="AA16" s="43"/>
    </row>
    <row r="17" ht="15" customHeight="1">
      <c r="B17" s="44" t="s">
        <v>23</v>
      </c>
      <c r="D17" s="45" t="s">
        <v>24</v>
      </c>
      <c r="F17" s="46" t="s">
        <v>25</v>
      </c>
      <c r="H17" s="27"/>
      <c r="I17" s="28"/>
      <c r="K17" s="48"/>
      <c r="M17" s="48"/>
      <c r="O17" s="48"/>
      <c r="Q17" s="48"/>
      <c r="R17" s="29"/>
      <c r="S17" s="27"/>
      <c r="U17" s="49" t="s">
        <v>22</v>
      </c>
      <c r="W17" s="50">
        <v>0</v>
      </c>
      <c r="X17" s="51">
        <v>0.20000000000000001</v>
      </c>
      <c r="Y17" s="52">
        <f>W17*(1+X17)</f>
        <v>0</v>
      </c>
      <c r="Z17" s="52">
        <f>W17*(K17+M17+O17+Q17)</f>
        <v>0</v>
      </c>
      <c r="AA17" s="52">
        <f>Z17*(1+X17)</f>
        <v>0</v>
      </c>
    </row>
    <row r="18" ht="15" customHeight="1">
      <c r="H18" s="27"/>
      <c r="I18" s="28"/>
      <c r="R18" s="29"/>
      <c r="S18" s="27"/>
      <c r="W18" s="53"/>
      <c r="X18" s="54"/>
      <c r="Y18" s="55"/>
      <c r="Z18" s="55"/>
      <c r="AA18" s="55"/>
    </row>
    <row r="19" s="1" customFormat="1" ht="25.800000000000001" customHeight="1">
      <c r="B19" s="44" t="s">
        <v>26</v>
      </c>
      <c r="D19" s="45" t="s">
        <v>27</v>
      </c>
      <c r="F19" s="46" t="s">
        <v>28</v>
      </c>
      <c r="G19" s="3"/>
      <c r="H19" s="27"/>
      <c r="I19" s="28"/>
      <c r="J19" s="3"/>
      <c r="K19" s="47"/>
      <c r="L19" s="56"/>
      <c r="M19" s="47"/>
      <c r="N19" s="56"/>
      <c r="O19" s="47"/>
      <c r="P19" s="56"/>
      <c r="Q19" s="48"/>
      <c r="R19" s="29"/>
      <c r="S19" s="27"/>
      <c r="T19" s="3"/>
      <c r="U19" s="49" t="s">
        <v>29</v>
      </c>
      <c r="W19" s="50">
        <v>0</v>
      </c>
      <c r="X19" s="51">
        <v>0.20000000000000001</v>
      </c>
      <c r="Y19" s="52">
        <f t="shared" ref="Y19:Y43" si="0">W19*(1+X19)</f>
        <v>0</v>
      </c>
      <c r="Z19" s="52">
        <f t="shared" ref="Z19:Z43" si="1">W19*(K19+M19+O19+Q19)</f>
        <v>0</v>
      </c>
      <c r="AA19" s="52">
        <f t="shared" ref="AA19:AA43" si="2">Z19*(1+X19)</f>
        <v>0</v>
      </c>
    </row>
    <row r="20" s="1" customFormat="1" ht="16.5">
      <c r="B20" s="44"/>
      <c r="D20" s="45" t="s">
        <v>30</v>
      </c>
      <c r="F20" s="46" t="s">
        <v>31</v>
      </c>
      <c r="G20" s="3"/>
      <c r="H20" s="27"/>
      <c r="I20" s="28"/>
      <c r="J20" s="3"/>
      <c r="K20" s="48"/>
      <c r="L20" s="56"/>
      <c r="M20" s="48"/>
      <c r="N20" s="56"/>
      <c r="O20" s="48"/>
      <c r="P20" s="56"/>
      <c r="Q20" s="48"/>
      <c r="R20" s="29"/>
      <c r="S20" s="27"/>
      <c r="T20" s="3"/>
      <c r="U20" s="49" t="s">
        <v>29</v>
      </c>
      <c r="W20" s="50">
        <v>0</v>
      </c>
      <c r="X20" s="51">
        <v>0.20000000000000001</v>
      </c>
      <c r="Y20" s="52">
        <f t="shared" si="0"/>
        <v>0</v>
      </c>
      <c r="Z20" s="52">
        <f t="shared" si="1"/>
        <v>0</v>
      </c>
      <c r="AA20" s="52">
        <f t="shared" si="2"/>
        <v>0</v>
      </c>
    </row>
    <row r="21" s="1" customFormat="1" ht="28.5">
      <c r="B21" s="44"/>
      <c r="D21" s="45" t="s">
        <v>32</v>
      </c>
      <c r="F21" s="46" t="s">
        <v>33</v>
      </c>
      <c r="G21" s="3"/>
      <c r="H21" s="27"/>
      <c r="I21" s="28"/>
      <c r="J21" s="3"/>
      <c r="K21" s="48"/>
      <c r="L21" s="56"/>
      <c r="M21" s="48"/>
      <c r="N21" s="56"/>
      <c r="O21" s="48"/>
      <c r="P21" s="56"/>
      <c r="Q21" s="48"/>
      <c r="R21" s="29"/>
      <c r="S21" s="27"/>
      <c r="T21" s="3"/>
      <c r="U21" s="49" t="s">
        <v>29</v>
      </c>
      <c r="W21" s="50">
        <v>0</v>
      </c>
      <c r="X21" s="51">
        <v>0.20000000000000001</v>
      </c>
      <c r="Y21" s="52">
        <f t="shared" si="0"/>
        <v>0</v>
      </c>
      <c r="Z21" s="52">
        <f t="shared" si="1"/>
        <v>0</v>
      </c>
      <c r="AA21" s="52">
        <f t="shared" si="2"/>
        <v>0</v>
      </c>
    </row>
    <row r="22" s="1" customFormat="1" ht="16.5">
      <c r="B22" s="44"/>
      <c r="D22" s="45" t="s">
        <v>34</v>
      </c>
      <c r="F22" s="46" t="s">
        <v>35</v>
      </c>
      <c r="G22" s="3"/>
      <c r="H22" s="27"/>
      <c r="I22" s="28"/>
      <c r="J22" s="3"/>
      <c r="K22" s="48"/>
      <c r="L22" s="56"/>
      <c r="M22" s="48"/>
      <c r="N22" s="56"/>
      <c r="O22" s="48"/>
      <c r="P22" s="56"/>
      <c r="Q22" s="48"/>
      <c r="R22" s="29"/>
      <c r="S22" s="27"/>
      <c r="T22" s="3"/>
      <c r="U22" s="49" t="s">
        <v>29</v>
      </c>
      <c r="W22" s="50">
        <v>0</v>
      </c>
      <c r="X22" s="51">
        <v>0.20000000000000001</v>
      </c>
      <c r="Y22" s="52">
        <f t="shared" si="0"/>
        <v>0</v>
      </c>
      <c r="Z22" s="52">
        <f t="shared" si="1"/>
        <v>0</v>
      </c>
      <c r="AA22" s="52">
        <f t="shared" si="2"/>
        <v>0</v>
      </c>
    </row>
    <row r="23" s="1" customFormat="1" ht="25.800000000000001" customHeight="1">
      <c r="B23" s="44"/>
      <c r="D23" s="45" t="s">
        <v>36</v>
      </c>
      <c r="F23" s="46" t="s">
        <v>37</v>
      </c>
      <c r="G23" s="3"/>
      <c r="H23" s="27"/>
      <c r="I23" s="28"/>
      <c r="J23" s="3"/>
      <c r="K23" s="47"/>
      <c r="L23" s="56"/>
      <c r="M23" s="47"/>
      <c r="N23" s="56"/>
      <c r="O23" s="47"/>
      <c r="P23" s="56"/>
      <c r="Q23" s="48"/>
      <c r="R23" s="29"/>
      <c r="S23" s="27"/>
      <c r="T23" s="3"/>
      <c r="U23" s="49" t="s">
        <v>29</v>
      </c>
      <c r="W23" s="50">
        <v>0</v>
      </c>
      <c r="X23" s="51">
        <v>0.20000000000000001</v>
      </c>
      <c r="Y23" s="52">
        <f t="shared" si="0"/>
        <v>0</v>
      </c>
      <c r="Z23" s="52">
        <f t="shared" si="1"/>
        <v>0</v>
      </c>
      <c r="AA23" s="52">
        <f t="shared" si="2"/>
        <v>0</v>
      </c>
    </row>
    <row r="24" s="1" customFormat="1" ht="16.5">
      <c r="B24" s="44"/>
      <c r="D24" s="45" t="s">
        <v>38</v>
      </c>
      <c r="F24" s="46" t="s">
        <v>39</v>
      </c>
      <c r="G24" s="3"/>
      <c r="H24" s="27"/>
      <c r="I24" s="28"/>
      <c r="J24" s="3"/>
      <c r="K24" s="47"/>
      <c r="L24" s="56"/>
      <c r="M24" s="47"/>
      <c r="N24" s="56"/>
      <c r="O24" s="47"/>
      <c r="P24" s="56"/>
      <c r="Q24" s="48"/>
      <c r="R24" s="29"/>
      <c r="S24" s="27"/>
      <c r="T24" s="3"/>
      <c r="U24" s="49" t="s">
        <v>29</v>
      </c>
      <c r="W24" s="50">
        <v>0</v>
      </c>
      <c r="X24" s="51">
        <v>0.20000000000000001</v>
      </c>
      <c r="Y24" s="52">
        <f t="shared" si="0"/>
        <v>0</v>
      </c>
      <c r="Z24" s="52">
        <f t="shared" si="1"/>
        <v>0</v>
      </c>
      <c r="AA24" s="52">
        <f t="shared" si="2"/>
        <v>0</v>
      </c>
    </row>
    <row r="25" s="1" customFormat="1" ht="15" customHeight="1">
      <c r="D25" s="2"/>
      <c r="G25" s="3"/>
      <c r="H25" s="27"/>
      <c r="I25" s="28"/>
      <c r="J25" s="3"/>
      <c r="K25" s="3"/>
      <c r="L25" s="3"/>
      <c r="M25" s="3"/>
      <c r="N25" s="3"/>
      <c r="O25" s="3"/>
      <c r="P25" s="3"/>
      <c r="Q25" s="3"/>
      <c r="R25" s="29"/>
      <c r="S25" s="27"/>
      <c r="T25" s="3"/>
      <c r="W25" s="53"/>
      <c r="X25" s="54"/>
      <c r="Y25" s="55"/>
      <c r="Z25" s="55"/>
      <c r="AA25" s="55"/>
    </row>
    <row r="26" s="1" customFormat="1" ht="19.800000000000001" customHeight="1">
      <c r="B26" s="44" t="s">
        <v>40</v>
      </c>
      <c r="D26" s="45" t="s">
        <v>41</v>
      </c>
      <c r="F26" s="46" t="s">
        <v>42</v>
      </c>
      <c r="G26" s="3"/>
      <c r="H26" s="27"/>
      <c r="I26" s="28"/>
      <c r="J26" s="3"/>
      <c r="K26" s="48"/>
      <c r="L26" s="3"/>
      <c r="M26" s="48"/>
      <c r="N26" s="3"/>
      <c r="O26" s="48"/>
      <c r="P26" s="3"/>
      <c r="Q26" s="48"/>
      <c r="R26" s="29"/>
      <c r="S26" s="27"/>
      <c r="T26" s="3"/>
      <c r="U26" s="49" t="s">
        <v>29</v>
      </c>
      <c r="W26" s="50">
        <v>0</v>
      </c>
      <c r="X26" s="51">
        <v>0.20000000000000001</v>
      </c>
      <c r="Y26" s="52">
        <f t="shared" si="0"/>
        <v>0</v>
      </c>
      <c r="Z26" s="52">
        <f t="shared" si="1"/>
        <v>0</v>
      </c>
      <c r="AA26" s="52">
        <f t="shared" si="2"/>
        <v>0</v>
      </c>
    </row>
    <row r="27" s="1" customFormat="1" ht="19.800000000000001" customHeight="1">
      <c r="B27" s="44"/>
      <c r="D27" s="45" t="s">
        <v>43</v>
      </c>
      <c r="F27" s="46" t="s">
        <v>44</v>
      </c>
      <c r="G27" s="3"/>
      <c r="H27" s="27"/>
      <c r="I27" s="28"/>
      <c r="J27" s="3"/>
      <c r="K27" s="48"/>
      <c r="L27" s="3"/>
      <c r="M27" s="48"/>
      <c r="N27" s="3"/>
      <c r="O27" s="48"/>
      <c r="P27" s="3"/>
      <c r="Q27" s="48"/>
      <c r="R27" s="29"/>
      <c r="S27" s="27"/>
      <c r="T27" s="3"/>
      <c r="U27" s="49" t="s">
        <v>29</v>
      </c>
      <c r="W27" s="50">
        <v>0</v>
      </c>
      <c r="X27" s="51">
        <v>0.20000000000000001</v>
      </c>
      <c r="Y27" s="52">
        <f t="shared" si="0"/>
        <v>0</v>
      </c>
      <c r="Z27" s="52">
        <f t="shared" si="1"/>
        <v>0</v>
      </c>
      <c r="AA27" s="52">
        <f t="shared" si="2"/>
        <v>0</v>
      </c>
    </row>
    <row r="28" s="1" customFormat="1" ht="19.800000000000001" customHeight="1">
      <c r="B28" s="44"/>
      <c r="D28" s="45" t="s">
        <v>45</v>
      </c>
      <c r="F28" s="46" t="s">
        <v>46</v>
      </c>
      <c r="G28" s="3"/>
      <c r="H28" s="27"/>
      <c r="I28" s="28"/>
      <c r="J28" s="3"/>
      <c r="K28" s="48"/>
      <c r="L28" s="3"/>
      <c r="M28" s="48"/>
      <c r="N28" s="3"/>
      <c r="O28" s="48"/>
      <c r="P28" s="3"/>
      <c r="Q28" s="48"/>
      <c r="R28" s="29"/>
      <c r="S28" s="27"/>
      <c r="T28" s="3"/>
      <c r="U28" s="49" t="s">
        <v>29</v>
      </c>
      <c r="W28" s="50">
        <v>0</v>
      </c>
      <c r="X28" s="57">
        <v>0.20000000000000001</v>
      </c>
      <c r="Y28" s="52">
        <f t="shared" si="0"/>
        <v>0</v>
      </c>
      <c r="Z28" s="52">
        <f t="shared" si="1"/>
        <v>0</v>
      </c>
      <c r="AA28" s="52">
        <f t="shared" si="2"/>
        <v>0</v>
      </c>
    </row>
    <row r="29" s="1" customFormat="1" ht="15" customHeight="1">
      <c r="D29" s="2"/>
      <c r="G29" s="3"/>
      <c r="H29" s="27"/>
      <c r="I29" s="28"/>
      <c r="J29" s="3"/>
      <c r="K29" s="3"/>
      <c r="L29" s="3"/>
      <c r="M29" s="3"/>
      <c r="N29" s="3"/>
      <c r="O29" s="3"/>
      <c r="P29" s="3"/>
      <c r="Q29" s="3"/>
      <c r="R29" s="29"/>
      <c r="S29" s="27"/>
      <c r="T29" s="3"/>
      <c r="W29" s="53"/>
      <c r="X29" s="54"/>
      <c r="Y29" s="55"/>
      <c r="Z29" s="55"/>
      <c r="AA29" s="55"/>
    </row>
    <row r="30" s="1" customFormat="1" ht="15" customHeight="1">
      <c r="B30" s="44" t="s">
        <v>47</v>
      </c>
      <c r="D30" s="45" t="s">
        <v>48</v>
      </c>
      <c r="F30" s="46" t="s">
        <v>49</v>
      </c>
      <c r="G30" s="3"/>
      <c r="H30" s="27"/>
      <c r="I30" s="28"/>
      <c r="J30" s="3"/>
      <c r="K30" s="47"/>
      <c r="L30" s="56"/>
      <c r="M30" s="47"/>
      <c r="N30" s="56"/>
      <c r="O30" s="47"/>
      <c r="P30" s="56"/>
      <c r="Q30" s="47"/>
      <c r="R30" s="29"/>
      <c r="S30" s="27"/>
      <c r="T30" s="3"/>
      <c r="U30" s="49" t="s">
        <v>29</v>
      </c>
      <c r="W30" s="50">
        <v>0</v>
      </c>
      <c r="X30" s="58">
        <v>0.20000000000000001</v>
      </c>
      <c r="Y30" s="52">
        <f t="shared" si="0"/>
        <v>0</v>
      </c>
      <c r="Z30" s="52">
        <f t="shared" si="1"/>
        <v>0</v>
      </c>
      <c r="AA30" s="52">
        <f t="shared" si="2"/>
        <v>0</v>
      </c>
    </row>
    <row r="31" s="1" customFormat="1" ht="32.399999999999999" customHeight="1">
      <c r="B31" s="44"/>
      <c r="D31" s="45" t="s">
        <v>50</v>
      </c>
      <c r="F31" s="46" t="s">
        <v>51</v>
      </c>
      <c r="G31" s="3"/>
      <c r="H31" s="27"/>
      <c r="I31" s="28"/>
      <c r="J31" s="3"/>
      <c r="K31" s="47"/>
      <c r="L31" s="56"/>
      <c r="M31" s="47"/>
      <c r="N31" s="56"/>
      <c r="O31" s="47"/>
      <c r="P31" s="56"/>
      <c r="Q31" s="47"/>
      <c r="R31" s="29"/>
      <c r="S31" s="27"/>
      <c r="T31" s="3"/>
      <c r="U31" s="49" t="s">
        <v>29</v>
      </c>
      <c r="W31" s="50">
        <v>0</v>
      </c>
      <c r="X31" s="58">
        <v>0.20000000000000001</v>
      </c>
      <c r="Y31" s="52">
        <f t="shared" si="0"/>
        <v>0</v>
      </c>
      <c r="Z31" s="52">
        <f t="shared" si="1"/>
        <v>0</v>
      </c>
      <c r="AA31" s="52">
        <f t="shared" si="2"/>
        <v>0</v>
      </c>
    </row>
    <row r="32" s="1" customFormat="1" ht="15" customHeight="1">
      <c r="B32" s="44"/>
      <c r="D32" s="45" t="s">
        <v>52</v>
      </c>
      <c r="F32" s="46" t="s">
        <v>53</v>
      </c>
      <c r="G32" s="3"/>
      <c r="H32" s="27"/>
      <c r="I32" s="28"/>
      <c r="J32" s="3"/>
      <c r="K32" s="47"/>
      <c r="L32" s="56"/>
      <c r="M32" s="47"/>
      <c r="N32" s="56"/>
      <c r="O32" s="47"/>
      <c r="P32" s="56"/>
      <c r="Q32" s="47"/>
      <c r="R32" s="29"/>
      <c r="S32" s="27"/>
      <c r="T32" s="3"/>
      <c r="U32" s="49" t="s">
        <v>29</v>
      </c>
      <c r="W32" s="50">
        <v>0</v>
      </c>
      <c r="X32" s="58">
        <v>0.20000000000000001</v>
      </c>
      <c r="Y32" s="52">
        <f t="shared" si="0"/>
        <v>0</v>
      </c>
      <c r="Z32" s="52">
        <f t="shared" si="1"/>
        <v>0</v>
      </c>
      <c r="AA32" s="52">
        <f t="shared" si="2"/>
        <v>0</v>
      </c>
    </row>
    <row r="33" s="1" customFormat="1" ht="31.800000000000001" customHeight="1">
      <c r="B33" s="44"/>
      <c r="D33" s="45" t="s">
        <v>54</v>
      </c>
      <c r="F33" s="46" t="s">
        <v>55</v>
      </c>
      <c r="G33" s="3"/>
      <c r="H33" s="27"/>
      <c r="I33" s="28"/>
      <c r="J33" s="3"/>
      <c r="K33" s="47"/>
      <c r="L33" s="56"/>
      <c r="M33" s="47"/>
      <c r="N33" s="56"/>
      <c r="O33" s="47"/>
      <c r="P33" s="56"/>
      <c r="Q33" s="47"/>
      <c r="R33" s="29"/>
      <c r="S33" s="27"/>
      <c r="T33" s="3"/>
      <c r="U33" s="49" t="s">
        <v>29</v>
      </c>
      <c r="W33" s="50">
        <v>0</v>
      </c>
      <c r="X33" s="58">
        <v>0.20000000000000001</v>
      </c>
      <c r="Y33" s="52">
        <f t="shared" si="0"/>
        <v>0</v>
      </c>
      <c r="Z33" s="52">
        <f t="shared" si="1"/>
        <v>0</v>
      </c>
      <c r="AA33" s="52">
        <f t="shared" si="2"/>
        <v>0</v>
      </c>
    </row>
    <row r="34" s="1" customFormat="1" ht="34.799999999999997" customHeight="1">
      <c r="B34" s="44"/>
      <c r="D34" s="45" t="s">
        <v>56</v>
      </c>
      <c r="F34" s="46" t="s">
        <v>57</v>
      </c>
      <c r="G34" s="3"/>
      <c r="H34" s="27"/>
      <c r="I34" s="28"/>
      <c r="J34" s="3"/>
      <c r="K34" s="47"/>
      <c r="L34" s="56"/>
      <c r="M34" s="47"/>
      <c r="N34" s="56"/>
      <c r="O34" s="47"/>
      <c r="P34" s="56"/>
      <c r="Q34" s="47"/>
      <c r="R34" s="29"/>
      <c r="S34" s="27"/>
      <c r="T34" s="3"/>
      <c r="U34" s="49" t="s">
        <v>29</v>
      </c>
      <c r="W34" s="50">
        <v>0</v>
      </c>
      <c r="X34" s="58">
        <v>0.20000000000000001</v>
      </c>
      <c r="Y34" s="52">
        <f t="shared" si="0"/>
        <v>0</v>
      </c>
      <c r="Z34" s="52">
        <f t="shared" si="1"/>
        <v>0</v>
      </c>
      <c r="AA34" s="52">
        <f t="shared" si="2"/>
        <v>0</v>
      </c>
    </row>
    <row r="35" s="1" customFormat="1" ht="15" customHeight="1">
      <c r="D35" s="2"/>
      <c r="G35" s="3"/>
      <c r="H35" s="27"/>
      <c r="I35" s="28"/>
      <c r="J35" s="3"/>
      <c r="K35" s="3"/>
      <c r="L35" s="3"/>
      <c r="M35" s="3"/>
      <c r="N35" s="3"/>
      <c r="O35" s="3"/>
      <c r="P35" s="3"/>
      <c r="Q35" s="3"/>
      <c r="R35" s="29"/>
      <c r="S35" s="27"/>
      <c r="T35" s="3"/>
      <c r="W35" s="59"/>
      <c r="X35" s="54"/>
      <c r="Y35" s="55"/>
      <c r="Z35" s="55"/>
      <c r="AA35" s="55"/>
    </row>
    <row r="36" s="1" customFormat="1" ht="15" customHeight="1">
      <c r="D36" s="2"/>
      <c r="G36" s="3"/>
      <c r="H36" s="27"/>
      <c r="I36" s="28"/>
      <c r="J36" s="3"/>
      <c r="K36" s="3"/>
      <c r="L36" s="3"/>
      <c r="M36" s="3"/>
      <c r="N36" s="3"/>
      <c r="O36" s="3"/>
      <c r="P36" s="3"/>
      <c r="Q36" s="3"/>
      <c r="R36" s="29"/>
      <c r="S36" s="27"/>
      <c r="T36" s="3"/>
      <c r="W36" s="59"/>
      <c r="X36" s="54"/>
      <c r="Y36" s="55"/>
      <c r="Z36" s="55"/>
      <c r="AA36" s="55"/>
    </row>
    <row r="37" s="1" customFormat="1" ht="32.399999999999999" customHeight="1">
      <c r="B37" s="44" t="s">
        <v>58</v>
      </c>
      <c r="D37" s="45" t="s">
        <v>59</v>
      </c>
      <c r="F37" s="46" t="s">
        <v>60</v>
      </c>
      <c r="G37" s="3"/>
      <c r="H37" s="27"/>
      <c r="I37" s="28"/>
      <c r="J37" s="3"/>
      <c r="K37" s="48"/>
      <c r="L37" s="56"/>
      <c r="M37" s="48"/>
      <c r="N37" s="56"/>
      <c r="O37" s="48"/>
      <c r="P37" s="56"/>
      <c r="Q37" s="48"/>
      <c r="R37" s="29"/>
      <c r="S37" s="27"/>
      <c r="T37" s="3"/>
      <c r="U37" s="60" t="s">
        <v>22</v>
      </c>
      <c r="W37" s="50">
        <v>0</v>
      </c>
      <c r="X37" s="51">
        <v>0.20000000000000001</v>
      </c>
      <c r="Y37" s="52">
        <f t="shared" si="0"/>
        <v>0</v>
      </c>
      <c r="Z37" s="52">
        <f t="shared" si="1"/>
        <v>0</v>
      </c>
      <c r="AA37" s="52">
        <f t="shared" si="2"/>
        <v>0</v>
      </c>
    </row>
    <row r="38" s="1" customFormat="1" ht="15" customHeight="1">
      <c r="D38" s="2"/>
      <c r="G38" s="3"/>
      <c r="H38" s="27"/>
      <c r="I38" s="28"/>
      <c r="J38" s="3"/>
      <c r="K38" s="3"/>
      <c r="L38" s="3"/>
      <c r="M38" s="3"/>
      <c r="N38" s="3"/>
      <c r="O38" s="3"/>
      <c r="P38" s="3"/>
      <c r="Q38" s="3"/>
      <c r="R38" s="29"/>
      <c r="S38" s="27"/>
      <c r="T38" s="3"/>
      <c r="W38" s="4"/>
      <c r="X38" s="54"/>
      <c r="Y38" s="55"/>
      <c r="Z38" s="55"/>
      <c r="AA38" s="55"/>
    </row>
    <row r="39" s="1" customFormat="1" ht="22.949999999999999" customHeight="1">
      <c r="B39" s="44" t="s">
        <v>61</v>
      </c>
      <c r="D39" s="45" t="s">
        <v>62</v>
      </c>
      <c r="F39" s="46" t="s">
        <v>63</v>
      </c>
      <c r="G39" s="3"/>
      <c r="H39" s="27"/>
      <c r="I39" s="28"/>
      <c r="J39" s="3"/>
      <c r="K39" s="47"/>
      <c r="L39" s="47"/>
      <c r="M39" s="47"/>
      <c r="N39" s="47"/>
      <c r="O39" s="47"/>
      <c r="P39" s="47"/>
      <c r="Q39" s="47"/>
      <c r="R39" s="29"/>
      <c r="S39" s="27"/>
      <c r="T39" s="3"/>
      <c r="U39" s="49" t="s">
        <v>64</v>
      </c>
      <c r="W39" s="50">
        <v>0</v>
      </c>
      <c r="X39" s="51">
        <v>0.20000000000000001</v>
      </c>
      <c r="Y39" s="52">
        <f t="shared" si="0"/>
        <v>0</v>
      </c>
      <c r="Z39" s="52">
        <f t="shared" si="1"/>
        <v>0</v>
      </c>
      <c r="AA39" s="52">
        <f t="shared" si="2"/>
        <v>0</v>
      </c>
    </row>
    <row r="40" s="1" customFormat="1" ht="22.949999999999999" customHeight="1">
      <c r="B40" s="44"/>
      <c r="D40" s="45" t="s">
        <v>65</v>
      </c>
      <c r="F40" s="46" t="s">
        <v>66</v>
      </c>
      <c r="G40" s="3"/>
      <c r="H40" s="27"/>
      <c r="I40" s="28"/>
      <c r="J40" s="3"/>
      <c r="K40" s="47"/>
      <c r="L40" s="47"/>
      <c r="M40" s="47"/>
      <c r="N40" s="47"/>
      <c r="O40" s="47"/>
      <c r="P40" s="47"/>
      <c r="Q40" s="47"/>
      <c r="R40" s="29"/>
      <c r="S40" s="27"/>
      <c r="T40" s="3"/>
      <c r="U40" s="61" t="s">
        <v>22</v>
      </c>
      <c r="W40" s="50">
        <v>0</v>
      </c>
      <c r="X40" s="51">
        <v>0.20000000000000001</v>
      </c>
      <c r="Y40" s="52">
        <f t="shared" si="0"/>
        <v>0</v>
      </c>
      <c r="Z40" s="52">
        <f t="shared" si="1"/>
        <v>0</v>
      </c>
      <c r="AA40" s="52">
        <f t="shared" si="2"/>
        <v>0</v>
      </c>
    </row>
    <row r="41" s="1" customFormat="1" ht="33" customHeight="1">
      <c r="B41" s="44"/>
      <c r="D41" s="45" t="s">
        <v>67</v>
      </c>
      <c r="F41" s="46" t="s">
        <v>68</v>
      </c>
      <c r="G41" s="3"/>
      <c r="H41" s="27"/>
      <c r="I41" s="28"/>
      <c r="J41" s="3"/>
      <c r="K41" s="47"/>
      <c r="L41" s="3"/>
      <c r="M41" s="47"/>
      <c r="N41" s="3"/>
      <c r="O41" s="47"/>
      <c r="P41" s="3"/>
      <c r="Q41" s="47"/>
      <c r="R41" s="29"/>
      <c r="S41" s="27"/>
      <c r="T41" s="3"/>
      <c r="U41" s="61" t="s">
        <v>22</v>
      </c>
      <c r="W41" s="50">
        <v>0</v>
      </c>
      <c r="X41" s="51">
        <v>0.20000000000000001</v>
      </c>
      <c r="Y41" s="52">
        <f t="shared" si="0"/>
        <v>0</v>
      </c>
      <c r="Z41" s="52">
        <f t="shared" si="1"/>
        <v>0</v>
      </c>
      <c r="AA41" s="52">
        <f t="shared" si="2"/>
        <v>0</v>
      </c>
    </row>
    <row r="42" s="1" customFormat="1" ht="15" customHeight="1">
      <c r="D42" s="2"/>
      <c r="G42" s="3"/>
      <c r="H42" s="27"/>
      <c r="I42" s="28"/>
      <c r="J42" s="3"/>
      <c r="K42" s="3"/>
      <c r="L42" s="3"/>
      <c r="M42" s="3"/>
      <c r="N42" s="3"/>
      <c r="O42" s="3"/>
      <c r="P42" s="3"/>
      <c r="Q42" s="3"/>
      <c r="R42" s="29"/>
      <c r="S42" s="27"/>
      <c r="T42" s="3"/>
      <c r="W42" s="4"/>
      <c r="X42" s="54"/>
      <c r="Y42" s="55"/>
      <c r="Z42" s="55"/>
      <c r="AA42" s="55"/>
    </row>
    <row r="43" s="1" customFormat="1" ht="30.600000000000001" customHeight="1">
      <c r="B43" s="44" t="s">
        <v>69</v>
      </c>
      <c r="D43" s="45" t="s">
        <v>70</v>
      </c>
      <c r="F43" s="46" t="s">
        <v>71</v>
      </c>
      <c r="G43" s="3"/>
      <c r="H43" s="27"/>
      <c r="I43" s="28"/>
      <c r="J43" s="3"/>
      <c r="K43" s="47"/>
      <c r="L43" s="3"/>
      <c r="M43" s="47"/>
      <c r="N43" s="3"/>
      <c r="O43" s="47"/>
      <c r="P43" s="3"/>
      <c r="Q43" s="48"/>
      <c r="R43" s="29"/>
      <c r="S43" s="27"/>
      <c r="T43" s="3"/>
      <c r="U43" s="49" t="s">
        <v>22</v>
      </c>
      <c r="W43" s="50">
        <v>0</v>
      </c>
      <c r="X43" s="51">
        <v>0.20000000000000001</v>
      </c>
      <c r="Y43" s="52">
        <f t="shared" si="0"/>
        <v>0</v>
      </c>
      <c r="Z43" s="52">
        <f t="shared" si="1"/>
        <v>0</v>
      </c>
      <c r="AA43" s="52">
        <f t="shared" si="2"/>
        <v>0</v>
      </c>
    </row>
    <row r="44" s="1" customFormat="1" ht="15" customHeight="1">
      <c r="D44" s="2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Y44" s="53"/>
      <c r="Z44" s="53"/>
      <c r="AA44" s="53"/>
    </row>
    <row r="45" s="1" customFormat="1" ht="15" customHeight="1">
      <c r="D45" s="2"/>
    </row>
    <row r="46" s="1" customFormat="1" ht="15" customHeight="1">
      <c r="D46" s="62"/>
      <c r="F46" s="63" t="s">
        <v>72</v>
      </c>
      <c r="J46" s="64"/>
      <c r="K46" s="65">
        <f>SUMPRODUCT(K15:K43,W15:W43)</f>
        <v>0</v>
      </c>
      <c r="L46" s="64"/>
      <c r="M46" s="65">
        <f>SUMPRODUCT(M15:M43,W15:W43)</f>
        <v>0</v>
      </c>
      <c r="N46" s="64"/>
      <c r="O46" s="65">
        <f>SUMPRODUCT(O15:O43,W15:W43)</f>
        <v>0</v>
      </c>
      <c r="P46" s="64"/>
      <c r="Q46" s="65">
        <f>SUMPRODUCT(Q15:Q43,W15:W43)</f>
        <v>0</v>
      </c>
    </row>
    <row r="47" s="1" customFormat="1" ht="15" customHeight="1">
      <c r="D47" s="62"/>
      <c r="F47" s="63" t="s">
        <v>73</v>
      </c>
      <c r="J47" s="66"/>
      <c r="K47" s="67">
        <f>K46</f>
        <v>0</v>
      </c>
      <c r="L47" s="66"/>
      <c r="M47" s="67">
        <f>K47+M46</f>
        <v>0</v>
      </c>
      <c r="N47" s="66"/>
      <c r="O47" s="67">
        <f>M47+O46</f>
        <v>0</v>
      </c>
      <c r="P47" s="66"/>
      <c r="Q47" s="67">
        <f>O47+Q46</f>
        <v>0</v>
      </c>
    </row>
    <row r="48" s="1" customFormat="1" ht="15" customHeight="1">
      <c r="D48" s="2"/>
      <c r="J48" s="64"/>
      <c r="K48" s="64"/>
      <c r="L48" s="64"/>
      <c r="M48" s="64"/>
      <c r="N48" s="64"/>
      <c r="O48" s="64"/>
      <c r="P48" s="64"/>
      <c r="Q48" s="64"/>
    </row>
    <row r="49" s="1" customFormat="1" ht="15" customHeight="1">
      <c r="D49" s="2"/>
      <c r="F49" s="63" t="s">
        <v>74</v>
      </c>
      <c r="G49" s="3"/>
      <c r="H49" s="3"/>
      <c r="I49" s="3"/>
      <c r="J49" s="68"/>
      <c r="K49" s="65">
        <f>K46*0.2</f>
        <v>0</v>
      </c>
      <c r="L49" s="68"/>
      <c r="M49" s="65">
        <f>M46*0.2</f>
        <v>0</v>
      </c>
      <c r="N49" s="68"/>
      <c r="O49" s="65">
        <f>O46*0.2</f>
        <v>0</v>
      </c>
      <c r="P49" s="68"/>
      <c r="Q49" s="65">
        <f>Q46*0.2</f>
        <v>0</v>
      </c>
      <c r="R49" s="3"/>
      <c r="S49" s="3"/>
      <c r="T49" s="3"/>
      <c r="W49" s="4"/>
      <c r="X49" s="3"/>
      <c r="Y49" s="3"/>
      <c r="Z49" s="3"/>
      <c r="AA49" s="3"/>
    </row>
    <row r="50" s="1" customFormat="1" ht="15" customHeight="1">
      <c r="D50" s="2"/>
      <c r="J50" s="64"/>
      <c r="K50" s="64"/>
      <c r="L50" s="64"/>
      <c r="M50" s="64"/>
      <c r="N50" s="64"/>
      <c r="O50" s="64"/>
      <c r="P50" s="64"/>
      <c r="Q50" s="64"/>
    </row>
    <row r="51" s="1" customFormat="1" ht="15" customHeight="1">
      <c r="D51" s="2"/>
      <c r="F51" s="63" t="s">
        <v>75</v>
      </c>
      <c r="G51" s="3"/>
      <c r="H51" s="3"/>
      <c r="I51" s="3"/>
      <c r="J51" s="68"/>
      <c r="K51" s="65">
        <f>K46*1.2</f>
        <v>0</v>
      </c>
      <c r="L51" s="68"/>
      <c r="M51" s="65">
        <f>M46*1.2</f>
        <v>0</v>
      </c>
      <c r="N51" s="68"/>
      <c r="O51" s="65">
        <f>O46*1.2</f>
        <v>0</v>
      </c>
      <c r="P51" s="68"/>
      <c r="Q51" s="65">
        <f>Q46*1.2</f>
        <v>0</v>
      </c>
      <c r="R51" s="3"/>
      <c r="S51" s="3"/>
      <c r="T51" s="3"/>
      <c r="W51" s="4"/>
      <c r="X51" s="3"/>
      <c r="Y51" s="3"/>
      <c r="Z51" s="3"/>
      <c r="AA51" s="53"/>
    </row>
    <row r="52" s="1" customFormat="1" ht="15" customHeight="1">
      <c r="D52" s="2"/>
      <c r="F52" s="63" t="s">
        <v>76</v>
      </c>
      <c r="G52" s="3"/>
      <c r="H52" s="3"/>
      <c r="I52" s="3"/>
      <c r="J52" s="66"/>
      <c r="K52" s="67">
        <f>K51</f>
        <v>0</v>
      </c>
      <c r="L52" s="66"/>
      <c r="M52" s="67">
        <f>K52+M51</f>
        <v>0</v>
      </c>
      <c r="N52" s="66"/>
      <c r="O52" s="67">
        <f>M52+O51</f>
        <v>0</v>
      </c>
      <c r="P52" s="66"/>
      <c r="Q52" s="67">
        <f>O52+Q51</f>
        <v>0</v>
      </c>
      <c r="R52" s="3"/>
      <c r="S52" s="3"/>
      <c r="T52" s="3"/>
      <c r="W52" s="4"/>
      <c r="X52" s="3"/>
      <c r="Y52" s="3"/>
      <c r="Z52" s="3"/>
      <c r="AA52" s="3"/>
    </row>
  </sheetData>
  <mergeCells count="9">
    <mergeCell ref="A2:W2"/>
    <mergeCell ref="B4:W4"/>
    <mergeCell ref="B5:W5"/>
    <mergeCell ref="B8:W8"/>
    <mergeCell ref="J11:M11"/>
    <mergeCell ref="B19:B24"/>
    <mergeCell ref="B26:B28"/>
    <mergeCell ref="B30:B34"/>
    <mergeCell ref="B39:B41"/>
  </mergeCells>
  <printOptions headings="0" gridLines="0"/>
  <pageMargins left="0.70833333333333315" right="0.70833333333333315" top="0.74861111111111112" bottom="0.74791666666666701" header="0.31527777777777799" footer="0.51180555555555496"/>
  <pageSetup paperSize="8" scale="64" firstPageNumber="0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&amp;CAccorc-cadre n°486/2017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FBE5D6"/>
    <outlinePr applyStyles="0" summaryBelow="1" summaryRight="1" showOutlineSymbols="1"/>
    <pageSetUpPr autoPageBreaks="1" fitToPage="0"/>
  </sheetPr>
  <sheetViews>
    <sheetView showGridLines="0" topLeftCell="A4" zoomScale="100" workbookViewId="0">
      <selection activeCell="B27" activeCellId="0" sqref="B27"/>
    </sheetView>
  </sheetViews>
  <sheetFormatPr baseColWidth="10" defaultColWidth="9.21875" defaultRowHeight="14.4"/>
  <cols>
    <col customWidth="1" min="1" max="1" style="69" width="2.77734375"/>
    <col customWidth="1" min="2" max="2" style="70" width="81.6640625"/>
    <col customWidth="1" min="3" max="3" style="69" width="2.5546875"/>
    <col customWidth="1" min="4" max="4" style="69" width="3"/>
    <col customWidth="1" min="5" max="5" style="69" width="2"/>
    <col customWidth="1" min="6" max="6" style="69" width="14.21875"/>
    <col customWidth="1" min="7" max="7" style="69" width="11"/>
    <col customWidth="1" min="8" max="8" style="69" width="14.5546875"/>
    <col customWidth="1" min="9" max="9" style="69" width="11"/>
    <col customWidth="1" min="10" max="10" style="69" width="19"/>
    <col customWidth="1" min="11" max="11" style="69" width="4.21875"/>
    <col customWidth="1" min="12" max="12" style="69" width="2.77734375"/>
    <col customWidth="1" min="13" max="71" style="71" width="11"/>
    <col customWidth="1" min="72" max="1019" style="69" width="11"/>
  </cols>
  <sheetData>
    <row r="1" s="71" customFormat="1" ht="78" customHeight="1">
      <c r="B1" s="72"/>
    </row>
    <row r="2" s="71" customFormat="1" ht="29.850000000000001" customHeight="1">
      <c r="B2" s="72"/>
    </row>
    <row r="3" ht="42.75" customHeight="1">
      <c r="A3" s="71"/>
      <c r="B3" s="73" t="s">
        <v>77</v>
      </c>
      <c r="C3" s="73"/>
      <c r="D3" s="73"/>
      <c r="E3" s="73"/>
      <c r="F3" s="73"/>
      <c r="G3" s="73"/>
      <c r="H3" s="73"/>
      <c r="I3" s="73"/>
      <c r="J3" s="73"/>
      <c r="K3" s="73"/>
      <c r="L3" s="71"/>
    </row>
    <row r="4" s="74" customFormat="1" ht="83.25" customHeight="1">
      <c r="B4" s="75"/>
      <c r="C4" s="75"/>
      <c r="D4" s="75"/>
      <c r="E4" s="75"/>
      <c r="F4" s="75"/>
      <c r="G4" s="75"/>
      <c r="H4" s="75"/>
      <c r="I4" s="75"/>
      <c r="J4" s="75"/>
      <c r="K4" s="75"/>
    </row>
    <row r="5">
      <c r="A5" s="71"/>
      <c r="B5" s="71"/>
      <c r="C5" s="71"/>
      <c r="D5" s="76"/>
      <c r="E5" s="76"/>
      <c r="F5" s="76"/>
      <c r="G5" s="76"/>
      <c r="H5" s="76"/>
      <c r="I5" s="76"/>
      <c r="J5" s="76"/>
      <c r="K5" s="76"/>
      <c r="L5" s="76"/>
    </row>
    <row r="6" s="77" customFormat="1" ht="61.200000000000003" customHeight="1">
      <c r="A6" s="1"/>
      <c r="B6" s="78" t="s">
        <v>78</v>
      </c>
      <c r="C6" s="1"/>
      <c r="D6" s="79"/>
      <c r="E6" s="80"/>
      <c r="F6" s="81" t="s">
        <v>79</v>
      </c>
      <c r="G6" s="80"/>
      <c r="H6" s="80"/>
      <c r="I6" s="80"/>
      <c r="J6" s="80"/>
      <c r="K6" s="80"/>
      <c r="L6" s="7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ht="21.600000000000001" customHeight="1">
      <c r="A7" s="71"/>
      <c r="B7" s="82"/>
      <c r="C7" s="71"/>
      <c r="D7" s="76"/>
      <c r="E7" s="71"/>
      <c r="F7" s="71"/>
      <c r="G7" s="71"/>
      <c r="H7" s="71"/>
      <c r="I7" s="71"/>
      <c r="J7" s="71"/>
      <c r="K7" s="71"/>
      <c r="L7" s="76"/>
    </row>
    <row r="8">
      <c r="A8" s="71"/>
      <c r="C8" s="71"/>
      <c r="D8" s="76"/>
      <c r="E8" s="71"/>
      <c r="F8" s="71"/>
      <c r="G8" s="71"/>
      <c r="H8" s="71"/>
      <c r="I8" s="71"/>
      <c r="J8" s="71"/>
      <c r="K8" s="71"/>
      <c r="L8" s="76"/>
    </row>
    <row r="9" ht="25.800000000000001">
      <c r="A9" s="71"/>
      <c r="B9" s="83" t="s">
        <v>80</v>
      </c>
      <c r="C9" s="71"/>
      <c r="D9" s="76"/>
      <c r="E9" s="71"/>
      <c r="F9" s="71"/>
      <c r="G9" s="71"/>
      <c r="H9" s="71"/>
      <c r="I9" s="71"/>
      <c r="J9" s="71"/>
      <c r="K9" s="71"/>
      <c r="L9" s="76"/>
    </row>
    <row r="10" ht="15.6">
      <c r="A10" s="71"/>
      <c r="B10" s="72"/>
      <c r="C10" s="71"/>
      <c r="D10" s="76"/>
      <c r="E10" s="71"/>
      <c r="F10" s="84" t="s">
        <v>81</v>
      </c>
      <c r="G10" s="71"/>
      <c r="H10" s="71"/>
      <c r="I10" s="71"/>
      <c r="J10" s="71"/>
      <c r="K10" s="71"/>
      <c r="L10" s="76"/>
    </row>
    <row r="11" ht="15.75" customHeight="1">
      <c r="A11" s="71"/>
      <c r="B11" s="85" t="s">
        <v>82</v>
      </c>
      <c r="C11" s="71"/>
      <c r="D11" s="76"/>
      <c r="E11" s="71"/>
      <c r="F11" s="86" t="s">
        <v>13</v>
      </c>
      <c r="G11" s="71"/>
      <c r="H11" s="87" t="s">
        <v>83</v>
      </c>
      <c r="I11" s="87" t="s">
        <v>15</v>
      </c>
      <c r="J11" s="87" t="s">
        <v>84</v>
      </c>
      <c r="K11" s="71"/>
      <c r="L11" s="76"/>
    </row>
    <row r="12" ht="24">
      <c r="A12" s="71"/>
      <c r="B12" s="85"/>
      <c r="C12" s="71"/>
      <c r="D12" s="76"/>
      <c r="E12" s="71"/>
      <c r="F12" s="49" t="s">
        <v>85</v>
      </c>
      <c r="G12" s="71"/>
      <c r="H12" s="88">
        <v>2500</v>
      </c>
      <c r="I12" s="58">
        <v>0.20000000000000001</v>
      </c>
      <c r="J12" s="89">
        <f>H12*(1+I12)</f>
        <v>3000</v>
      </c>
      <c r="K12" s="71"/>
      <c r="L12" s="76"/>
    </row>
    <row r="13" ht="23.399999999999999">
      <c r="A13" s="71"/>
      <c r="B13" s="85"/>
      <c r="C13" s="71"/>
      <c r="D13" s="76"/>
      <c r="E13" s="71"/>
      <c r="F13" s="26"/>
      <c r="G13" s="71"/>
      <c r="H13" s="90"/>
      <c r="I13" s="91"/>
      <c r="J13" s="92"/>
      <c r="K13" s="71"/>
      <c r="L13" s="76"/>
    </row>
    <row r="14">
      <c r="A14" s="71"/>
      <c r="B14" s="85"/>
      <c r="C14" s="71"/>
      <c r="D14" s="76"/>
      <c r="E14" s="71"/>
      <c r="F14" s="71"/>
      <c r="G14" s="71"/>
      <c r="H14" s="71"/>
      <c r="I14" s="71"/>
      <c r="J14" s="71"/>
      <c r="K14" s="71"/>
      <c r="L14" s="76"/>
    </row>
    <row r="15">
      <c r="A15" s="71"/>
      <c r="C15" s="71"/>
      <c r="D15" s="76"/>
      <c r="E15" s="71"/>
      <c r="F15" s="71"/>
      <c r="G15" s="71"/>
      <c r="H15" s="71"/>
      <c r="I15" s="71"/>
      <c r="J15" s="71"/>
      <c r="K15" s="71"/>
      <c r="L15" s="76"/>
    </row>
    <row r="16" ht="25.800000000000001">
      <c r="A16" s="71"/>
      <c r="B16" s="83" t="s">
        <v>86</v>
      </c>
      <c r="C16" s="71"/>
      <c r="D16" s="76"/>
      <c r="E16" s="71"/>
      <c r="F16" s="84" t="s">
        <v>87</v>
      </c>
      <c r="G16" s="71"/>
      <c r="H16" s="71"/>
      <c r="I16" s="71"/>
      <c r="J16" s="71"/>
      <c r="K16" s="71"/>
      <c r="L16" s="76"/>
    </row>
    <row r="17">
      <c r="A17" s="71"/>
      <c r="C17" s="71"/>
      <c r="D17" s="76"/>
      <c r="E17" s="71"/>
      <c r="F17" s="93" t="s">
        <v>13</v>
      </c>
      <c r="G17" s="71"/>
      <c r="H17" s="94" t="s">
        <v>83</v>
      </c>
      <c r="I17" s="95" t="s">
        <v>15</v>
      </c>
      <c r="J17" s="96" t="s">
        <v>84</v>
      </c>
      <c r="K17" s="71"/>
      <c r="L17" s="76"/>
    </row>
    <row r="18" ht="52.200000000000003" customHeight="1">
      <c r="A18" s="71"/>
      <c r="B18" s="85" t="s">
        <v>88</v>
      </c>
      <c r="C18" s="71"/>
      <c r="D18" s="76"/>
      <c r="E18" s="71"/>
      <c r="F18" s="49" t="s">
        <v>64</v>
      </c>
      <c r="G18" s="97"/>
      <c r="H18" s="98">
        <v>585</v>
      </c>
      <c r="I18" s="51">
        <v>0.20000000000000001</v>
      </c>
      <c r="J18" s="99">
        <f>H18*(1+I18)</f>
        <v>702</v>
      </c>
      <c r="K18" s="71"/>
      <c r="L18" s="76"/>
    </row>
    <row r="19">
      <c r="A19" s="71"/>
      <c r="B19" s="72"/>
      <c r="C19" s="71"/>
      <c r="D19" s="76"/>
      <c r="E19" s="71"/>
      <c r="F19" s="71"/>
      <c r="G19" s="71"/>
      <c r="H19" s="71"/>
      <c r="I19" s="71"/>
      <c r="J19" s="71"/>
      <c r="K19" s="71"/>
      <c r="L19" s="76"/>
    </row>
    <row r="20">
      <c r="A20" s="71"/>
      <c r="B20"/>
      <c r="C20" s="71"/>
      <c r="D20" s="76"/>
      <c r="E20" s="76"/>
      <c r="F20" s="76"/>
      <c r="G20" s="76"/>
      <c r="H20" s="76"/>
      <c r="I20" s="76"/>
      <c r="J20" s="76"/>
      <c r="K20" s="76"/>
      <c r="L20" s="76"/>
    </row>
    <row r="21">
      <c r="A21" s="71"/>
      <c r="B21"/>
      <c r="C21" s="71"/>
      <c r="D21" s="71"/>
      <c r="E21" s="71"/>
      <c r="F21" s="71"/>
      <c r="G21" s="71"/>
      <c r="H21" s="71"/>
      <c r="I21" s="71"/>
      <c r="J21" s="71"/>
      <c r="K21" s="71"/>
      <c r="L21" s="71"/>
    </row>
    <row r="22" ht="60" customHeight="1">
      <c r="A22" s="71"/>
      <c r="B22"/>
      <c r="C22" s="71"/>
      <c r="D22" s="71"/>
      <c r="E22" s="71"/>
      <c r="F22" s="71"/>
      <c r="G22" s="71"/>
      <c r="H22" s="71"/>
      <c r="I22" s="71"/>
      <c r="J22" s="71"/>
      <c r="K22" s="71"/>
      <c r="L22" s="71"/>
    </row>
    <row r="23" s="71" customFormat="1">
      <c r="B23"/>
    </row>
    <row r="24" s="71" customFormat="1">
      <c r="B24"/>
    </row>
    <row r="25" s="71" customFormat="1">
      <c r="B25"/>
    </row>
    <row r="26" s="71" customFormat="1">
      <c r="B26" s="72"/>
    </row>
    <row r="27" s="71" customFormat="1">
      <c r="B27" s="72"/>
    </row>
    <row r="28" s="71" customFormat="1">
      <c r="B28" s="72"/>
    </row>
    <row r="29" s="71" customFormat="1">
      <c r="B29" s="72"/>
    </row>
    <row r="30" s="71" customFormat="1">
      <c r="B30" s="72"/>
    </row>
    <row r="31" s="71" customFormat="1">
      <c r="B31" s="72"/>
    </row>
    <row r="32" s="71" customFormat="1">
      <c r="B32" s="72"/>
    </row>
    <row r="33" s="71" customFormat="1">
      <c r="B33" s="72"/>
    </row>
    <row r="34" s="71" customFormat="1">
      <c r="B34" s="72"/>
    </row>
    <row r="35" s="71" customFormat="1">
      <c r="B35" s="72"/>
    </row>
    <row r="36" s="71" customFormat="1">
      <c r="B36" s="72"/>
    </row>
    <row r="37" s="71" customFormat="1">
      <c r="B37" s="72"/>
    </row>
    <row r="38" s="71" customFormat="1">
      <c r="B38" s="72"/>
    </row>
    <row r="39" s="71" customFormat="1">
      <c r="B39" s="72"/>
    </row>
    <row r="40" s="71" customFormat="1">
      <c r="B40" s="72"/>
    </row>
    <row r="41" s="71" customFormat="1">
      <c r="B41" s="72"/>
    </row>
    <row r="42" s="71" customFormat="1">
      <c r="B42" s="72"/>
    </row>
    <row r="43" s="71" customFormat="1">
      <c r="B43" s="72"/>
    </row>
    <row r="44" s="71" customFormat="1">
      <c r="B44" s="72"/>
    </row>
    <row r="45" s="71" customFormat="1">
      <c r="B45" s="72"/>
    </row>
    <row r="46" s="71" customFormat="1">
      <c r="B46" s="72"/>
    </row>
    <row r="47" s="71" customFormat="1">
      <c r="B47" s="72"/>
    </row>
    <row r="48" s="71" customFormat="1">
      <c r="B48" s="72"/>
    </row>
    <row r="49" s="71" customFormat="1">
      <c r="B49" s="72"/>
    </row>
    <row r="50" s="71" customFormat="1">
      <c r="B50" s="72"/>
    </row>
    <row r="51" s="71" customFormat="1">
      <c r="B51" s="72"/>
    </row>
    <row r="52" s="71" customFormat="1">
      <c r="B52" s="72"/>
    </row>
    <row r="53" s="71" customFormat="1">
      <c r="B53" s="72"/>
    </row>
    <row r="54" s="71" customFormat="1">
      <c r="B54" s="72"/>
    </row>
    <row r="55" s="71" customFormat="1">
      <c r="B55" s="72"/>
    </row>
    <row r="56" s="71" customFormat="1">
      <c r="B56" s="72"/>
    </row>
    <row r="57" s="71" customFormat="1">
      <c r="B57" s="72"/>
    </row>
    <row r="58" s="71" customFormat="1">
      <c r="B58" s="72"/>
    </row>
    <row r="59" s="71" customFormat="1">
      <c r="B59" s="72"/>
    </row>
    <row r="60" s="71" customFormat="1">
      <c r="B60" s="72"/>
    </row>
    <row r="61" s="71" customFormat="1">
      <c r="B61" s="72"/>
    </row>
    <row r="62" s="71" customFormat="1">
      <c r="B62" s="72"/>
    </row>
    <row r="63" s="71" customFormat="1">
      <c r="B63" s="72"/>
    </row>
    <row r="64" s="71" customFormat="1">
      <c r="B64" s="72"/>
    </row>
    <row r="65" s="71" customFormat="1">
      <c r="B65" s="72"/>
    </row>
  </sheetData>
  <mergeCells count="2">
    <mergeCell ref="B11:B14"/>
    <mergeCell ref="B3:K3"/>
  </mergeCells>
  <printOptions headings="0" gridLines="0"/>
  <pageMargins left="0.69999999999999996" right="0.69999999999999996" top="0.75" bottom="0.75" header="0.51180555555555496" footer="0.51180555555555496"/>
  <pageSetup paperSize="9" scale="10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5ecfe2-ceb8-41b6-bd03-340529ee64cf">
      <Terms xmlns="http://schemas.microsoft.com/office/infopath/2007/PartnerControls"/>
    </lcf76f155ced4ddcb4097134ff3c332f>
    <TaxCatchAll xmlns="95db55f0-63fd-4daf-bc95-702b98c98de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34584A2C46F949A24C571EC5C646AF" ma:contentTypeVersion="16" ma:contentTypeDescription="Crée un document." ma:contentTypeScope="" ma:versionID="531a0ee0842e7f1f02aa79d50c07f93a">
  <xsd:schema xmlns:xsd="http://www.w3.org/2001/XMLSchema" xmlns:xs="http://www.w3.org/2001/XMLSchema" xmlns:p="http://schemas.microsoft.com/office/2006/metadata/properties" xmlns:ns2="f788eeb9-a51b-4481-9c27-b026f437d21a" xmlns:ns3="945ecfe2-ceb8-41b6-bd03-340529ee64cf" xmlns:ns4="95db55f0-63fd-4daf-bc95-702b98c98dea" targetNamespace="http://schemas.microsoft.com/office/2006/metadata/properties" ma:root="true" ma:fieldsID="29ae459ee39e0176f36af3483d580559" ns2:_="" ns3:_="" ns4:_="">
    <xsd:import namespace="f788eeb9-a51b-4481-9c27-b026f437d21a"/>
    <xsd:import namespace="945ecfe2-ceb8-41b6-bd03-340529ee64cf"/>
    <xsd:import namespace="95db55f0-63fd-4daf-bc95-702b98c98de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88eeb9-a51b-4481-9c27-b026f437d2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ecfe2-ceb8-41b6-bd03-340529ee6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4ff2cc9-970e-4dd1-80ce-ea8336b4cf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b55f0-63fd-4daf-bc95-702b98c98d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1ce253d4-aba1-4eb7-ac22-d8edfc62e8ac}" ma:internalName="TaxCatchAll" ma:showField="CatchAllData" ma:web="95db55f0-63fd-4daf-bc95-702b98c98d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A23DBA-4037-4931-AF59-1785543A136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5db55f0-63fd-4daf-bc95-702b98c98dea"/>
    <ds:schemaRef ds:uri="f788eeb9-a51b-4481-9c27-b026f437d21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45ecfe2-ceb8-41b6-bd03-340529ee64c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F76817-3B02-4788-8B9E-94491706F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88eeb9-a51b-4481-9c27-b026f437d21a"/>
    <ds:schemaRef ds:uri="945ecfe2-ceb8-41b6-bd03-340529ee64cf"/>
    <ds:schemaRef ds:uri="95db55f0-63fd-4daf-bc95-702b98c98d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8A44AD-EBBD-4963-B06C-3D6CCA4265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onlyoffice/8.3.3.18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VRIGNAUD</dc:creator>
  <dc:language>fr-FR</dc:language>
  <cp:lastModifiedBy>Pauline DEVOUGE</cp:lastModifiedBy>
  <cp:revision>3</cp:revision>
  <dcterms:created xsi:type="dcterms:W3CDTF">2017-02-15T13:10:19Z</dcterms:created>
  <dcterms:modified xsi:type="dcterms:W3CDTF">2026-02-27T13:35:46Z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0x0101000434584A2C46F949A24C571EC5C646AF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ediaServiceImageTags">
    <vt:lpwstr/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